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rrakoroska01-my.sharepoint.com/personal/jasmina_pungartnik_rra-koroska_si/Documents/Namizje/LAS KOZJAK POHORJE/02_VZORCI/LAS VIKTORIJA EXCEL obrazci/RE_ Priloga 2A in Priloga 2B - javni poziv LAS/Obrazci prilagojeni za LAS KP/"/>
    </mc:Choice>
  </mc:AlternateContent>
  <xr:revisionPtr revIDLastSave="11" documentId="13_ncr:1_{9C9758B0-B207-4700-A971-6C4D03E49A1F}" xr6:coauthVersionLast="47" xr6:coauthVersionMax="47" xr10:uidLastSave="{A0BB05F0-08C8-4D42-BE8B-78B42D1B5B2D}"/>
  <bookViews>
    <workbookView xWindow="-110" yWindow="-110" windowWidth="19420" windowHeight="10300" xr2:uid="{00000000-000D-0000-FFFF-FFFF00000000}"/>
  </bookViews>
  <sheets>
    <sheet name="SKUPAJ vsi partnerji" sheetId="1" r:id="rId1"/>
    <sheet name="Vodilni partner" sheetId="3" r:id="rId2"/>
    <sheet name="Partner 1" sheetId="6" r:id="rId3"/>
    <sheet name="Partner 2" sheetId="5" r:id="rId4"/>
    <sheet name="Partner 3" sheetId="4" r:id="rId5"/>
    <sheet name="Podatki" sheetId="2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2" i="4" l="1"/>
  <c r="F52" i="4" s="1"/>
  <c r="G52" i="4" s="1"/>
  <c r="E51" i="4"/>
  <c r="F51" i="4" s="1"/>
  <c r="G51" i="4" s="1"/>
  <c r="E50" i="4"/>
  <c r="F50" i="4" s="1"/>
  <c r="G50" i="4" s="1"/>
  <c r="E49" i="4"/>
  <c r="F49" i="4" s="1"/>
  <c r="G49" i="4" s="1"/>
  <c r="E48" i="4"/>
  <c r="F48" i="4" s="1"/>
  <c r="G48" i="4" s="1"/>
  <c r="E47" i="4"/>
  <c r="F47" i="4" s="1"/>
  <c r="G47" i="4" s="1"/>
  <c r="E46" i="4"/>
  <c r="F46" i="4" s="1"/>
  <c r="G46" i="4" s="1"/>
  <c r="E45" i="4"/>
  <c r="F45" i="4" s="1"/>
  <c r="G45" i="4" s="1"/>
  <c r="E44" i="4"/>
  <c r="F44" i="4" s="1"/>
  <c r="G44" i="4" s="1"/>
  <c r="E43" i="4"/>
  <c r="F43" i="4" s="1"/>
  <c r="G43" i="4" s="1"/>
  <c r="E42" i="4"/>
  <c r="F42" i="4" s="1"/>
  <c r="G42" i="4" s="1"/>
  <c r="E41" i="4"/>
  <c r="F41" i="4" s="1"/>
  <c r="G41" i="4" s="1"/>
  <c r="E40" i="4"/>
  <c r="F40" i="4" s="1"/>
  <c r="G40" i="4" s="1"/>
  <c r="E39" i="4"/>
  <c r="F39" i="4" s="1"/>
  <c r="G39" i="4" s="1"/>
  <c r="E38" i="4"/>
  <c r="F38" i="4" s="1"/>
  <c r="G38" i="4" s="1"/>
  <c r="E37" i="4"/>
  <c r="F37" i="4" s="1"/>
  <c r="G37" i="4" s="1"/>
  <c r="E36" i="4"/>
  <c r="F36" i="4" s="1"/>
  <c r="G36" i="4" s="1"/>
  <c r="E35" i="4"/>
  <c r="F35" i="4" s="1"/>
  <c r="G35" i="4" s="1"/>
  <c r="E34" i="4"/>
  <c r="F34" i="4" s="1"/>
  <c r="E33" i="4"/>
  <c r="F33" i="4" s="1"/>
  <c r="E25" i="4"/>
  <c r="F25" i="4" s="1"/>
  <c r="G25" i="4" s="1"/>
  <c r="E24" i="4"/>
  <c r="F24" i="4" s="1"/>
  <c r="G24" i="4" s="1"/>
  <c r="E23" i="4"/>
  <c r="F23" i="4" s="1"/>
  <c r="G23" i="4" s="1"/>
  <c r="E22" i="4"/>
  <c r="F22" i="4" s="1"/>
  <c r="G22" i="4" s="1"/>
  <c r="E21" i="4"/>
  <c r="F21" i="4" s="1"/>
  <c r="G21" i="4" s="1"/>
  <c r="E20" i="4"/>
  <c r="F20" i="4" s="1"/>
  <c r="G20" i="4" s="1"/>
  <c r="E19" i="4"/>
  <c r="F19" i="4" s="1"/>
  <c r="G19" i="4" s="1"/>
  <c r="E18" i="4"/>
  <c r="F18" i="4" s="1"/>
  <c r="G18" i="4" s="1"/>
  <c r="E17" i="4"/>
  <c r="F17" i="4" s="1"/>
  <c r="G17" i="4" s="1"/>
  <c r="E16" i="4"/>
  <c r="F16" i="4" s="1"/>
  <c r="G16" i="4" s="1"/>
  <c r="E15" i="4"/>
  <c r="F15" i="4" s="1"/>
  <c r="G15" i="4" s="1"/>
  <c r="E14" i="4"/>
  <c r="F14" i="4" s="1"/>
  <c r="G14" i="4" s="1"/>
  <c r="E13" i="4"/>
  <c r="F13" i="4" s="1"/>
  <c r="G13" i="4" s="1"/>
  <c r="E12" i="4"/>
  <c r="F12" i="4" s="1"/>
  <c r="G12" i="4" s="1"/>
  <c r="E11" i="4"/>
  <c r="F11" i="4" s="1"/>
  <c r="G11" i="4" s="1"/>
  <c r="E10" i="4"/>
  <c r="F10" i="4" s="1"/>
  <c r="G10" i="4" s="1"/>
  <c r="E9" i="4"/>
  <c r="F9" i="4" s="1"/>
  <c r="G9" i="4" s="1"/>
  <c r="E8" i="4"/>
  <c r="F8" i="4" s="1"/>
  <c r="G8" i="4" s="1"/>
  <c r="E7" i="4"/>
  <c r="F7" i="4" s="1"/>
  <c r="G7" i="4" s="1"/>
  <c r="E6" i="4"/>
  <c r="F6" i="4" s="1"/>
  <c r="E52" i="5"/>
  <c r="F52" i="5" s="1"/>
  <c r="G52" i="5" s="1"/>
  <c r="E51" i="5"/>
  <c r="F51" i="5" s="1"/>
  <c r="G51" i="5" s="1"/>
  <c r="E50" i="5"/>
  <c r="F50" i="5" s="1"/>
  <c r="G50" i="5" s="1"/>
  <c r="E49" i="5"/>
  <c r="F49" i="5" s="1"/>
  <c r="G49" i="5" s="1"/>
  <c r="E48" i="5"/>
  <c r="F48" i="5" s="1"/>
  <c r="G48" i="5" s="1"/>
  <c r="E47" i="5"/>
  <c r="F47" i="5" s="1"/>
  <c r="G47" i="5" s="1"/>
  <c r="E46" i="5"/>
  <c r="F46" i="5" s="1"/>
  <c r="G46" i="5" s="1"/>
  <c r="E45" i="5"/>
  <c r="F45" i="5" s="1"/>
  <c r="G45" i="5" s="1"/>
  <c r="E44" i="5"/>
  <c r="F44" i="5" s="1"/>
  <c r="G44" i="5" s="1"/>
  <c r="E43" i="5"/>
  <c r="F43" i="5" s="1"/>
  <c r="G43" i="5" s="1"/>
  <c r="E42" i="5"/>
  <c r="F42" i="5" s="1"/>
  <c r="G42" i="5" s="1"/>
  <c r="E41" i="5"/>
  <c r="F41" i="5" s="1"/>
  <c r="G41" i="5" s="1"/>
  <c r="E40" i="5"/>
  <c r="F40" i="5" s="1"/>
  <c r="G40" i="5" s="1"/>
  <c r="E39" i="5"/>
  <c r="F39" i="5" s="1"/>
  <c r="G39" i="5" s="1"/>
  <c r="E38" i="5"/>
  <c r="F38" i="5" s="1"/>
  <c r="G38" i="5" s="1"/>
  <c r="E37" i="5"/>
  <c r="F37" i="5" s="1"/>
  <c r="G37" i="5" s="1"/>
  <c r="E36" i="5"/>
  <c r="F36" i="5" s="1"/>
  <c r="G36" i="5" s="1"/>
  <c r="E35" i="5"/>
  <c r="F35" i="5" s="1"/>
  <c r="G35" i="5" s="1"/>
  <c r="E34" i="5"/>
  <c r="F34" i="5" s="1"/>
  <c r="G34" i="5" s="1"/>
  <c r="E33" i="5"/>
  <c r="F33" i="5" s="1"/>
  <c r="E25" i="5"/>
  <c r="F25" i="5" s="1"/>
  <c r="G25" i="5" s="1"/>
  <c r="E24" i="5"/>
  <c r="F24" i="5" s="1"/>
  <c r="G24" i="5" s="1"/>
  <c r="E23" i="5"/>
  <c r="F23" i="5" s="1"/>
  <c r="G23" i="5" s="1"/>
  <c r="E22" i="5"/>
  <c r="F22" i="5" s="1"/>
  <c r="G22" i="5" s="1"/>
  <c r="E21" i="5"/>
  <c r="F21" i="5" s="1"/>
  <c r="G21" i="5" s="1"/>
  <c r="E20" i="5"/>
  <c r="F20" i="5" s="1"/>
  <c r="G20" i="5" s="1"/>
  <c r="E19" i="5"/>
  <c r="F19" i="5" s="1"/>
  <c r="G19" i="5" s="1"/>
  <c r="E18" i="5"/>
  <c r="F18" i="5" s="1"/>
  <c r="G18" i="5" s="1"/>
  <c r="E17" i="5"/>
  <c r="F17" i="5" s="1"/>
  <c r="G17" i="5" s="1"/>
  <c r="E16" i="5"/>
  <c r="F16" i="5" s="1"/>
  <c r="G16" i="5" s="1"/>
  <c r="E15" i="5"/>
  <c r="F15" i="5" s="1"/>
  <c r="G15" i="5" s="1"/>
  <c r="E14" i="5"/>
  <c r="F14" i="5" s="1"/>
  <c r="G14" i="5" s="1"/>
  <c r="E13" i="5"/>
  <c r="F13" i="5" s="1"/>
  <c r="G13" i="5" s="1"/>
  <c r="E12" i="5"/>
  <c r="F12" i="5" s="1"/>
  <c r="G12" i="5" s="1"/>
  <c r="E11" i="5"/>
  <c r="F11" i="5" s="1"/>
  <c r="G11" i="5" s="1"/>
  <c r="E10" i="5"/>
  <c r="F10" i="5" s="1"/>
  <c r="G10" i="5" s="1"/>
  <c r="E9" i="5"/>
  <c r="F9" i="5" s="1"/>
  <c r="G9" i="5" s="1"/>
  <c r="E8" i="5"/>
  <c r="F8" i="5" s="1"/>
  <c r="G8" i="5" s="1"/>
  <c r="E7" i="5"/>
  <c r="F7" i="5" s="1"/>
  <c r="G7" i="5" s="1"/>
  <c r="E6" i="5"/>
  <c r="F6" i="5" s="1"/>
  <c r="E52" i="6"/>
  <c r="F52" i="6" s="1"/>
  <c r="G52" i="6" s="1"/>
  <c r="E51" i="6"/>
  <c r="F51" i="6" s="1"/>
  <c r="G51" i="6" s="1"/>
  <c r="E50" i="6"/>
  <c r="F50" i="6" s="1"/>
  <c r="G50" i="6" s="1"/>
  <c r="E49" i="6"/>
  <c r="F49" i="6" s="1"/>
  <c r="G49" i="6" s="1"/>
  <c r="E48" i="6"/>
  <c r="F48" i="6" s="1"/>
  <c r="G48" i="6" s="1"/>
  <c r="E47" i="6"/>
  <c r="F47" i="6" s="1"/>
  <c r="G47" i="6" s="1"/>
  <c r="E46" i="6"/>
  <c r="F46" i="6" s="1"/>
  <c r="G46" i="6" s="1"/>
  <c r="E45" i="6"/>
  <c r="F45" i="6" s="1"/>
  <c r="G45" i="6" s="1"/>
  <c r="E44" i="6"/>
  <c r="F44" i="6" s="1"/>
  <c r="G44" i="6" s="1"/>
  <c r="E43" i="6"/>
  <c r="F43" i="6" s="1"/>
  <c r="G43" i="6" s="1"/>
  <c r="E42" i="6"/>
  <c r="F42" i="6" s="1"/>
  <c r="G42" i="6" s="1"/>
  <c r="E41" i="6"/>
  <c r="F41" i="6" s="1"/>
  <c r="G41" i="6" s="1"/>
  <c r="E40" i="6"/>
  <c r="F40" i="6" s="1"/>
  <c r="G40" i="6" s="1"/>
  <c r="E39" i="6"/>
  <c r="F39" i="6" s="1"/>
  <c r="G39" i="6" s="1"/>
  <c r="E38" i="6"/>
  <c r="F38" i="6" s="1"/>
  <c r="G38" i="6" s="1"/>
  <c r="E37" i="6"/>
  <c r="F37" i="6" s="1"/>
  <c r="G37" i="6" s="1"/>
  <c r="E36" i="6"/>
  <c r="F36" i="6" s="1"/>
  <c r="G36" i="6" s="1"/>
  <c r="E35" i="6"/>
  <c r="F35" i="6" s="1"/>
  <c r="G35" i="6" s="1"/>
  <c r="E34" i="6"/>
  <c r="F34" i="6" s="1"/>
  <c r="G34" i="6" s="1"/>
  <c r="E33" i="6"/>
  <c r="F33" i="6" s="1"/>
  <c r="E25" i="6"/>
  <c r="F25" i="6" s="1"/>
  <c r="G25" i="6" s="1"/>
  <c r="E24" i="6"/>
  <c r="F24" i="6" s="1"/>
  <c r="G24" i="6" s="1"/>
  <c r="E23" i="6"/>
  <c r="F23" i="6" s="1"/>
  <c r="G23" i="6" s="1"/>
  <c r="E22" i="6"/>
  <c r="F22" i="6" s="1"/>
  <c r="G22" i="6" s="1"/>
  <c r="E21" i="6"/>
  <c r="F21" i="6" s="1"/>
  <c r="G21" i="6" s="1"/>
  <c r="E20" i="6"/>
  <c r="F20" i="6" s="1"/>
  <c r="G20" i="6" s="1"/>
  <c r="E19" i="6"/>
  <c r="F19" i="6" s="1"/>
  <c r="G19" i="6" s="1"/>
  <c r="E18" i="6"/>
  <c r="F18" i="6" s="1"/>
  <c r="G18" i="6" s="1"/>
  <c r="E17" i="6"/>
  <c r="F17" i="6" s="1"/>
  <c r="G17" i="6" s="1"/>
  <c r="E16" i="6"/>
  <c r="F16" i="6" s="1"/>
  <c r="G16" i="6" s="1"/>
  <c r="E15" i="6"/>
  <c r="F15" i="6" s="1"/>
  <c r="G15" i="6" s="1"/>
  <c r="E14" i="6"/>
  <c r="F14" i="6" s="1"/>
  <c r="G14" i="6" s="1"/>
  <c r="E13" i="6"/>
  <c r="F13" i="6" s="1"/>
  <c r="G13" i="6" s="1"/>
  <c r="E12" i="6"/>
  <c r="F12" i="6" s="1"/>
  <c r="G12" i="6" s="1"/>
  <c r="E11" i="6"/>
  <c r="F11" i="6" s="1"/>
  <c r="G11" i="6" s="1"/>
  <c r="E10" i="6"/>
  <c r="F10" i="6" s="1"/>
  <c r="G10" i="6" s="1"/>
  <c r="E9" i="6"/>
  <c r="F9" i="6" s="1"/>
  <c r="G9" i="6" s="1"/>
  <c r="E8" i="6"/>
  <c r="F8" i="6" s="1"/>
  <c r="G8" i="6" s="1"/>
  <c r="E7" i="6"/>
  <c r="F7" i="6" s="1"/>
  <c r="G7" i="6" s="1"/>
  <c r="E6" i="6"/>
  <c r="F6" i="6" s="1"/>
  <c r="F52" i="3"/>
  <c r="G52" i="3" s="1"/>
  <c r="H52" i="3" s="1"/>
  <c r="F51" i="3"/>
  <c r="G51" i="3" s="1"/>
  <c r="H51" i="3" s="1"/>
  <c r="F50" i="3"/>
  <c r="G50" i="3" s="1"/>
  <c r="H50" i="3" s="1"/>
  <c r="F49" i="3"/>
  <c r="G49" i="3" s="1"/>
  <c r="H49" i="3" s="1"/>
  <c r="F48" i="3"/>
  <c r="G48" i="3" s="1"/>
  <c r="H48" i="3" s="1"/>
  <c r="F47" i="3"/>
  <c r="G47" i="3" s="1"/>
  <c r="H47" i="3" s="1"/>
  <c r="F46" i="3"/>
  <c r="G46" i="3" s="1"/>
  <c r="H46" i="3" s="1"/>
  <c r="F45" i="3"/>
  <c r="G45" i="3" s="1"/>
  <c r="H45" i="3" s="1"/>
  <c r="F44" i="3"/>
  <c r="G44" i="3" s="1"/>
  <c r="H44" i="3" s="1"/>
  <c r="F43" i="3"/>
  <c r="G43" i="3" s="1"/>
  <c r="H43" i="3" s="1"/>
  <c r="F42" i="3"/>
  <c r="G42" i="3" s="1"/>
  <c r="H42" i="3" s="1"/>
  <c r="F41" i="3"/>
  <c r="G41" i="3" s="1"/>
  <c r="H41" i="3" s="1"/>
  <c r="F40" i="3"/>
  <c r="G40" i="3" s="1"/>
  <c r="H40" i="3" s="1"/>
  <c r="F39" i="3"/>
  <c r="G39" i="3" s="1"/>
  <c r="H39" i="3" s="1"/>
  <c r="F38" i="3"/>
  <c r="G38" i="3" s="1"/>
  <c r="H38" i="3" s="1"/>
  <c r="F37" i="3"/>
  <c r="G37" i="3" s="1"/>
  <c r="H37" i="3" s="1"/>
  <c r="F36" i="3"/>
  <c r="G36" i="3" s="1"/>
  <c r="H36" i="3" s="1"/>
  <c r="F35" i="3"/>
  <c r="G35" i="3" s="1"/>
  <c r="H35" i="3" s="1"/>
  <c r="F34" i="3"/>
  <c r="G34" i="3" s="1"/>
  <c r="H34" i="3" s="1"/>
  <c r="F33" i="3"/>
  <c r="G33" i="3" s="1"/>
  <c r="F25" i="3"/>
  <c r="G25" i="3" s="1"/>
  <c r="H25" i="3" s="1"/>
  <c r="F24" i="3"/>
  <c r="G24" i="3" s="1"/>
  <c r="H24" i="3" s="1"/>
  <c r="F23" i="3"/>
  <c r="G23" i="3" s="1"/>
  <c r="H23" i="3" s="1"/>
  <c r="F22" i="3"/>
  <c r="G22" i="3" s="1"/>
  <c r="H22" i="3" s="1"/>
  <c r="F21" i="3"/>
  <c r="G21" i="3" s="1"/>
  <c r="H21" i="3" s="1"/>
  <c r="F20" i="3"/>
  <c r="G20" i="3" s="1"/>
  <c r="H20" i="3" s="1"/>
  <c r="F19" i="3"/>
  <c r="G19" i="3" s="1"/>
  <c r="H19" i="3" s="1"/>
  <c r="F18" i="3"/>
  <c r="G18" i="3" s="1"/>
  <c r="H18" i="3" s="1"/>
  <c r="F17" i="3"/>
  <c r="G17" i="3" s="1"/>
  <c r="H17" i="3" s="1"/>
  <c r="F16" i="3"/>
  <c r="G16" i="3" s="1"/>
  <c r="H16" i="3" s="1"/>
  <c r="F15" i="3"/>
  <c r="G15" i="3" s="1"/>
  <c r="H15" i="3" s="1"/>
  <c r="F14" i="3"/>
  <c r="G14" i="3" s="1"/>
  <c r="H14" i="3" s="1"/>
  <c r="F13" i="3"/>
  <c r="G13" i="3" s="1"/>
  <c r="H13" i="3" s="1"/>
  <c r="F12" i="3"/>
  <c r="G12" i="3" s="1"/>
  <c r="H12" i="3" s="1"/>
  <c r="F11" i="3"/>
  <c r="G11" i="3" s="1"/>
  <c r="H11" i="3" s="1"/>
  <c r="F10" i="3"/>
  <c r="G10" i="3" s="1"/>
  <c r="H10" i="3" s="1"/>
  <c r="F9" i="3"/>
  <c r="G9" i="3" s="1"/>
  <c r="H9" i="3" s="1"/>
  <c r="F8" i="3"/>
  <c r="G8" i="3" s="1"/>
  <c r="H8" i="3" s="1"/>
  <c r="F7" i="3"/>
  <c r="G7" i="3" s="1"/>
  <c r="H7" i="3" s="1"/>
  <c r="F6" i="3"/>
  <c r="G6" i="3" s="1"/>
  <c r="H6" i="3" s="1"/>
  <c r="A60" i="4" l="1"/>
  <c r="G34" i="4"/>
  <c r="H33" i="3"/>
  <c r="B60" i="3"/>
  <c r="A60" i="6"/>
  <c r="A60" i="5"/>
  <c r="G6" i="4"/>
  <c r="F26" i="4"/>
  <c r="F53" i="4"/>
  <c r="G33" i="4"/>
  <c r="G6" i="5"/>
  <c r="G33" i="5"/>
  <c r="F26" i="5"/>
  <c r="G26" i="5" s="1"/>
  <c r="F53" i="5"/>
  <c r="F53" i="6"/>
  <c r="F54" i="6" s="1"/>
  <c r="G6" i="6"/>
  <c r="G33" i="6"/>
  <c r="F26" i="6"/>
  <c r="G26" i="6" s="1"/>
  <c r="G26" i="3"/>
  <c r="H26" i="3" s="1"/>
  <c r="H27" i="3" s="1"/>
  <c r="G53" i="3"/>
  <c r="G26" i="4" l="1"/>
  <c r="F27" i="4"/>
  <c r="G53" i="4"/>
  <c r="G54" i="4" s="1"/>
  <c r="D60" i="4" s="1"/>
  <c r="B60" i="4"/>
  <c r="G53" i="6"/>
  <c r="G54" i="6" s="1"/>
  <c r="D60" i="6" s="1"/>
  <c r="B60" i="6"/>
  <c r="H53" i="3"/>
  <c r="H54" i="3" s="1"/>
  <c r="E60" i="3" s="1"/>
  <c r="C60" i="3"/>
  <c r="G53" i="5"/>
  <c r="G54" i="5" s="1"/>
  <c r="B60" i="5"/>
  <c r="F54" i="4"/>
  <c r="C60" i="4" s="1"/>
  <c r="G27" i="4"/>
  <c r="G27" i="5"/>
  <c r="F27" i="5"/>
  <c r="F54" i="5"/>
  <c r="C60" i="5" s="1"/>
  <c r="G27" i="6"/>
  <c r="F27" i="6"/>
  <c r="C60" i="6" s="1"/>
  <c r="G27" i="3"/>
  <c r="G54" i="3"/>
  <c r="D60" i="3" s="1"/>
  <c r="D60" i="5" l="1"/>
  <c r="E33" i="1"/>
  <c r="F33" i="1" s="1"/>
  <c r="E6" i="1"/>
  <c r="F6" i="1" s="1"/>
  <c r="E52" i="1"/>
  <c r="F52" i="1" s="1"/>
  <c r="G52" i="1" s="1"/>
  <c r="E51" i="1"/>
  <c r="F51" i="1" s="1"/>
  <c r="G51" i="1" s="1"/>
  <c r="E50" i="1"/>
  <c r="F50" i="1" s="1"/>
  <c r="G50" i="1" s="1"/>
  <c r="E49" i="1"/>
  <c r="F49" i="1" s="1"/>
  <c r="G49" i="1" s="1"/>
  <c r="E48" i="1"/>
  <c r="F48" i="1" s="1"/>
  <c r="G48" i="1" s="1"/>
  <c r="E47" i="1"/>
  <c r="F47" i="1" s="1"/>
  <c r="G47" i="1" s="1"/>
  <c r="E46" i="1"/>
  <c r="F46" i="1" s="1"/>
  <c r="G46" i="1" s="1"/>
  <c r="E45" i="1"/>
  <c r="F45" i="1" s="1"/>
  <c r="G45" i="1" s="1"/>
  <c r="E44" i="1"/>
  <c r="F44" i="1" s="1"/>
  <c r="G44" i="1" s="1"/>
  <c r="E43" i="1"/>
  <c r="F43" i="1" s="1"/>
  <c r="G43" i="1" s="1"/>
  <c r="E42" i="1"/>
  <c r="F42" i="1" s="1"/>
  <c r="G42" i="1" s="1"/>
  <c r="E41" i="1"/>
  <c r="F41" i="1" s="1"/>
  <c r="G41" i="1" s="1"/>
  <c r="E40" i="1"/>
  <c r="F40" i="1" s="1"/>
  <c r="G40" i="1" s="1"/>
  <c r="E39" i="1"/>
  <c r="F39" i="1" s="1"/>
  <c r="G39" i="1" s="1"/>
  <c r="E38" i="1"/>
  <c r="F38" i="1" s="1"/>
  <c r="G38" i="1" s="1"/>
  <c r="E37" i="1"/>
  <c r="F37" i="1" s="1"/>
  <c r="G37" i="1" s="1"/>
  <c r="E36" i="1"/>
  <c r="F36" i="1" s="1"/>
  <c r="G36" i="1" s="1"/>
  <c r="E35" i="1"/>
  <c r="F35" i="1" s="1"/>
  <c r="G35" i="1" s="1"/>
  <c r="E34" i="1"/>
  <c r="F34" i="1" s="1"/>
  <c r="G34" i="1" s="1"/>
  <c r="E25" i="1"/>
  <c r="F25" i="1" s="1"/>
  <c r="G25" i="1" s="1"/>
  <c r="E24" i="1"/>
  <c r="F24" i="1" s="1"/>
  <c r="G24" i="1" s="1"/>
  <c r="E23" i="1"/>
  <c r="F23" i="1" s="1"/>
  <c r="G23" i="1" s="1"/>
  <c r="E22" i="1"/>
  <c r="F22" i="1" s="1"/>
  <c r="G22" i="1" s="1"/>
  <c r="E21" i="1"/>
  <c r="F21" i="1" s="1"/>
  <c r="G21" i="1" s="1"/>
  <c r="E20" i="1"/>
  <c r="F20" i="1" s="1"/>
  <c r="G20" i="1" s="1"/>
  <c r="E19" i="1"/>
  <c r="F19" i="1" s="1"/>
  <c r="G19" i="1" s="1"/>
  <c r="E18" i="1"/>
  <c r="F18" i="1" s="1"/>
  <c r="G18" i="1" s="1"/>
  <c r="E17" i="1"/>
  <c r="F17" i="1" s="1"/>
  <c r="G17" i="1" s="1"/>
  <c r="E16" i="1"/>
  <c r="F16" i="1" s="1"/>
  <c r="G16" i="1" s="1"/>
  <c r="E15" i="1"/>
  <c r="F15" i="1" s="1"/>
  <c r="G15" i="1" s="1"/>
  <c r="E14" i="1"/>
  <c r="F14" i="1" s="1"/>
  <c r="E13" i="1"/>
  <c r="F13" i="1" s="1"/>
  <c r="G13" i="1" s="1"/>
  <c r="E12" i="1"/>
  <c r="F12" i="1" s="1"/>
  <c r="G12" i="1" s="1"/>
  <c r="E11" i="1"/>
  <c r="F11" i="1" s="1"/>
  <c r="G11" i="1" s="1"/>
  <c r="E10" i="1"/>
  <c r="F10" i="1" s="1"/>
  <c r="G10" i="1" s="1"/>
  <c r="E9" i="1"/>
  <c r="F9" i="1" s="1"/>
  <c r="G9" i="1" s="1"/>
  <c r="E8" i="1"/>
  <c r="F8" i="1" s="1"/>
  <c r="G8" i="1" s="1"/>
  <c r="E7" i="1"/>
  <c r="F7" i="1" s="1"/>
  <c r="G7" i="1" s="1"/>
  <c r="G14" i="1" l="1"/>
  <c r="A60" i="1"/>
  <c r="F53" i="1"/>
  <c r="G33" i="1"/>
  <c r="F26" i="1"/>
  <c r="G26" i="1" s="1"/>
  <c r="G6" i="1"/>
  <c r="G53" i="1" l="1"/>
  <c r="G54" i="1" s="1"/>
  <c r="B60" i="1"/>
  <c r="F54" i="1"/>
  <c r="G27" i="1"/>
  <c r="F27" i="1"/>
  <c r="D60" i="1" l="1"/>
  <c r="C60" i="1"/>
</calcChain>
</file>

<file path=xl/sharedStrings.xml><?xml version="1.0" encoding="utf-8"?>
<sst xmlns="http://schemas.openxmlformats.org/spreadsheetml/2006/main" count="554" uniqueCount="35">
  <si>
    <t>VODILNI PARTNER/PARTNER (NAZIV), 1. FAZA</t>
  </si>
  <si>
    <t>VRSTA STROŠKA</t>
  </si>
  <si>
    <t>TIP DELA</t>
  </si>
  <si>
    <t>ŠT. OPRAVLJENIH UR NA PROJEKTU</t>
  </si>
  <si>
    <t>URNA POSTAVKA (EUR)</t>
  </si>
  <si>
    <t>SKUPNI UPRAVIČENI STROŠKI (EUR)</t>
  </si>
  <si>
    <t>ZNESEK SOFINANCIRANJA (EUR)</t>
  </si>
  <si>
    <t>ODSTOTEK SOFINANCIRANJA (80%)</t>
  </si>
  <si>
    <t>NSO - neposredni stroški osebja</t>
  </si>
  <si>
    <t>Izberi</t>
  </si>
  <si>
    <t>PRS - preostali stroški, ki niso stroški osebja (40 %)</t>
  </si>
  <si>
    <t>Preostale projektne aktivnosti</t>
  </si>
  <si>
    <t>SKUPAJ</t>
  </si>
  <si>
    <t>-</t>
  </si>
  <si>
    <t>Vodenje in koordinacija</t>
  </si>
  <si>
    <t>Strokovna in tehnična pomoč</t>
  </si>
  <si>
    <t>Izvajanje neindustrijske dejavnosti</t>
  </si>
  <si>
    <t>Prostovoljsko delo - organizacijsko</t>
  </si>
  <si>
    <t>Prostovoljsko delo - vsebinsko</t>
  </si>
  <si>
    <t>Prostovoljsko delo - drugo</t>
  </si>
  <si>
    <t>Kmet</t>
  </si>
  <si>
    <t>AKTIVNOST (2. FAZA)</t>
  </si>
  <si>
    <t>AKTIVNOST (1. FAZA)</t>
  </si>
  <si>
    <t>VODILNI PARTNER/PARTNER (NAZIV), 2. FAZA</t>
  </si>
  <si>
    <t xml:space="preserve">NAZIV PARTNERJA: </t>
  </si>
  <si>
    <t>VREDNOST PROJEKTA - SKUPAJ</t>
  </si>
  <si>
    <t xml:space="preserve">NAZIV PROJEKTA: </t>
  </si>
  <si>
    <t>VREDNOST PROJEKTA - VODILNI PARTNER</t>
  </si>
  <si>
    <t>VREDNOST PROJEKTA - PARTNER 1</t>
  </si>
  <si>
    <t>VREDNOST PROJEKTA - PARTNER 2</t>
  </si>
  <si>
    <t>VREDNOST PROJEKTA - PARTNER 3</t>
  </si>
  <si>
    <t>SKUPNI UPRAVIČENI NEPOSREDNI STROŠKI OSEBJA</t>
  </si>
  <si>
    <t>PREOSTALI STROŠKI, KI NISO STROŠKI OSEBJA (PAVŠALNA STOPNJA)</t>
  </si>
  <si>
    <t>2. JAVNI POZIV LAS LAS KOZJAK-POHORJE (EKSRP)</t>
  </si>
  <si>
    <t>2. JAVNI POZIV LAS KOZJAK-POHORJE (EKSRP)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</si>
</sst>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scheme val="minor"/>
    </font>
    <font>
      <b/>
      <sz val="20"/>
      <color theme="1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rgb="FFBFBFBF"/>
        <bgColor rgb="FFBFBFBF"/>
      </patternFill>
    </fill>
    <fill>
      <patternFill patternType="solid">
        <fgColor rgb="FFFFFF00"/>
        <bgColor rgb="FFFFFF00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0" borderId="0" xfId="0" applyFont="1"/>
    <xf numFmtId="0" fontId="5" fillId="4" borderId="1" xfId="0" applyFont="1" applyFill="1" applyBorder="1"/>
    <xf numFmtId="0" fontId="5" fillId="0" borderId="2" xfId="0" applyFont="1" applyBorder="1"/>
    <xf numFmtId="2" fontId="5" fillId="0" borderId="2" xfId="0" applyNumberFormat="1" applyFont="1" applyBorder="1"/>
    <xf numFmtId="4" fontId="5" fillId="2" borderId="1" xfId="0" applyNumberFormat="1" applyFont="1" applyFill="1" applyBorder="1" applyAlignment="1" applyProtection="1">
      <alignment horizontal="center"/>
      <protection hidden="1"/>
    </xf>
    <xf numFmtId="3" fontId="5" fillId="2" borderId="1" xfId="0" applyNumberFormat="1" applyFont="1" applyFill="1" applyBorder="1" applyAlignment="1" applyProtection="1">
      <alignment horizontal="center"/>
      <protection hidden="1"/>
    </xf>
    <xf numFmtId="4" fontId="5" fillId="4" borderId="1" xfId="0" applyNumberFormat="1" applyFont="1" applyFill="1" applyBorder="1" applyAlignment="1" applyProtection="1">
      <alignment horizontal="right"/>
      <protection hidden="1"/>
    </xf>
    <xf numFmtId="0" fontId="4" fillId="2" borderId="3" xfId="0" applyFont="1" applyFill="1" applyBorder="1" applyProtection="1">
      <protection hidden="1"/>
    </xf>
    <xf numFmtId="4" fontId="4" fillId="2" borderId="3" xfId="0" applyNumberFormat="1" applyFont="1" applyFill="1" applyBorder="1" applyAlignment="1" applyProtection="1">
      <alignment horizontal="center"/>
      <protection hidden="1"/>
    </xf>
    <xf numFmtId="4" fontId="4" fillId="2" borderId="4" xfId="0" applyNumberFormat="1" applyFont="1" applyFill="1" applyBorder="1" applyAlignment="1" applyProtection="1">
      <alignment horizontal="center"/>
      <protection hidden="1"/>
    </xf>
    <xf numFmtId="4" fontId="4" fillId="0" borderId="0" xfId="0" applyNumberFormat="1" applyFont="1" applyProtection="1">
      <protection hidden="1"/>
    </xf>
    <xf numFmtId="0" fontId="5" fillId="4" borderId="1" xfId="0" applyFont="1" applyFill="1" applyBorder="1" applyProtection="1">
      <protection hidden="1"/>
    </xf>
    <xf numFmtId="4" fontId="5" fillId="3" borderId="1" xfId="0" applyNumberFormat="1" applyFont="1" applyFill="1" applyBorder="1" applyProtection="1">
      <protection locked="0"/>
    </xf>
    <xf numFmtId="0" fontId="4" fillId="3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4" borderId="6" xfId="0" applyFont="1" applyFill="1" applyBorder="1"/>
    <xf numFmtId="3" fontId="5" fillId="3" borderId="6" xfId="0" applyNumberFormat="1" applyFont="1" applyFill="1" applyBorder="1" applyAlignment="1" applyProtection="1">
      <alignment horizontal="center"/>
      <protection locked="0"/>
    </xf>
    <xf numFmtId="4" fontId="6" fillId="4" borderId="6" xfId="0" applyNumberFormat="1" applyFont="1" applyFill="1" applyBorder="1" applyAlignment="1" applyProtection="1">
      <alignment horizontal="center" vertical="center"/>
      <protection hidden="1"/>
    </xf>
    <xf numFmtId="4" fontId="5" fillId="2" borderId="6" xfId="0" applyNumberFormat="1" applyFont="1" applyFill="1" applyBorder="1" applyAlignment="1" applyProtection="1">
      <alignment horizontal="center"/>
      <protection hidden="1"/>
    </xf>
    <xf numFmtId="3" fontId="5" fillId="2" borderId="6" xfId="0" applyNumberFormat="1" applyFont="1" applyFill="1" applyBorder="1" applyAlignment="1" applyProtection="1">
      <alignment horizontal="center"/>
      <protection hidden="1"/>
    </xf>
    <xf numFmtId="0" fontId="4" fillId="3" borderId="7" xfId="0" applyFont="1" applyFill="1" applyBorder="1" applyAlignment="1">
      <alignment horizontal="center" vertical="center" wrapText="1"/>
    </xf>
    <xf numFmtId="0" fontId="4" fillId="2" borderId="9" xfId="0" applyFont="1" applyFill="1" applyBorder="1" applyProtection="1">
      <protection hidden="1"/>
    </xf>
    <xf numFmtId="4" fontId="4" fillId="2" borderId="10" xfId="0" applyNumberFormat="1" applyFont="1" applyFill="1" applyBorder="1" applyAlignment="1" applyProtection="1">
      <alignment horizontal="center"/>
      <protection hidden="1"/>
    </xf>
    <xf numFmtId="4" fontId="4" fillId="2" borderId="5" xfId="0" applyNumberFormat="1" applyFont="1" applyFill="1" applyBorder="1" applyAlignment="1" applyProtection="1">
      <alignment horizontal="center"/>
      <protection hidden="1"/>
    </xf>
    <xf numFmtId="0" fontId="5" fillId="4" borderId="12" xfId="0" applyFont="1" applyFill="1" applyBorder="1"/>
    <xf numFmtId="4" fontId="5" fillId="3" borderId="12" xfId="0" applyNumberFormat="1" applyFont="1" applyFill="1" applyBorder="1" applyProtection="1">
      <protection locked="0"/>
    </xf>
    <xf numFmtId="4" fontId="5" fillId="4" borderId="13" xfId="0" applyNumberFormat="1" applyFont="1" applyFill="1" applyBorder="1" applyAlignment="1" applyProtection="1">
      <alignment horizontal="right"/>
      <protection hidden="1"/>
    </xf>
    <xf numFmtId="4" fontId="5" fillId="2" borderId="13" xfId="0" applyNumberFormat="1" applyFont="1" applyFill="1" applyBorder="1" applyAlignment="1" applyProtection="1">
      <alignment horizontal="center"/>
      <protection hidden="1"/>
    </xf>
    <xf numFmtId="3" fontId="5" fillId="2" borderId="12" xfId="0" applyNumberFormat="1" applyFont="1" applyFill="1" applyBorder="1" applyAlignment="1" applyProtection="1">
      <alignment horizontal="center"/>
      <protection hidden="1"/>
    </xf>
    <xf numFmtId="0" fontId="5" fillId="4" borderId="11" xfId="0" applyFont="1" applyFill="1" applyBorder="1"/>
    <xf numFmtId="3" fontId="5" fillId="3" borderId="11" xfId="0" applyNumberFormat="1" applyFont="1" applyFill="1" applyBorder="1" applyAlignment="1" applyProtection="1">
      <alignment horizontal="center"/>
      <protection locked="0"/>
    </xf>
    <xf numFmtId="4" fontId="6" fillId="4" borderId="11" xfId="0" applyNumberFormat="1" applyFont="1" applyFill="1" applyBorder="1" applyAlignment="1" applyProtection="1">
      <alignment horizontal="center" vertical="center"/>
      <protection hidden="1"/>
    </xf>
    <xf numFmtId="4" fontId="5" fillId="2" borderId="11" xfId="0" applyNumberFormat="1" applyFont="1" applyFill="1" applyBorder="1" applyAlignment="1" applyProtection="1">
      <alignment horizontal="center"/>
      <protection hidden="1"/>
    </xf>
    <xf numFmtId="3" fontId="5" fillId="2" borderId="11" xfId="0" applyNumberFormat="1" applyFont="1" applyFill="1" applyBorder="1" applyAlignment="1" applyProtection="1">
      <alignment horizontal="center"/>
      <protection hidden="1"/>
    </xf>
    <xf numFmtId="0" fontId="4" fillId="4" borderId="6" xfId="0" applyFont="1" applyFill="1" applyBorder="1" applyAlignment="1" applyProtection="1">
      <alignment horizontal="center" vertical="center" wrapText="1"/>
      <protection hidden="1"/>
    </xf>
    <xf numFmtId="0" fontId="4" fillId="2" borderId="6" xfId="0" applyFont="1" applyFill="1" applyBorder="1" applyAlignment="1" applyProtection="1">
      <alignment horizontal="center" vertical="center" wrapText="1"/>
      <protection hidden="1"/>
    </xf>
    <xf numFmtId="0" fontId="5" fillId="4" borderId="6" xfId="0" applyFont="1" applyFill="1" applyBorder="1" applyProtection="1">
      <protection hidden="1"/>
    </xf>
    <xf numFmtId="0" fontId="5" fillId="4" borderId="11" xfId="0" applyFont="1" applyFill="1" applyBorder="1" applyProtection="1">
      <protection hidden="1"/>
    </xf>
    <xf numFmtId="0" fontId="7" fillId="5" borderId="8" xfId="0" applyFont="1" applyFill="1" applyBorder="1" applyProtection="1">
      <protection hidden="1"/>
    </xf>
    <xf numFmtId="0" fontId="0" fillId="0" borderId="0" xfId="0" applyProtection="1">
      <protection hidden="1"/>
    </xf>
    <xf numFmtId="0" fontId="5" fillId="3" borderId="7" xfId="0" applyFont="1" applyFill="1" applyBorder="1" applyAlignment="1" applyProtection="1">
      <alignment wrapText="1"/>
      <protection locked="0"/>
    </xf>
    <xf numFmtId="0" fontId="5" fillId="3" borderId="6" xfId="0" applyFont="1" applyFill="1" applyBorder="1" applyAlignment="1" applyProtection="1">
      <alignment wrapText="1"/>
      <protection locked="0"/>
    </xf>
    <xf numFmtId="0" fontId="5" fillId="4" borderId="6" xfId="0" applyFont="1" applyFill="1" applyBorder="1" applyAlignment="1" applyProtection="1">
      <alignment wrapText="1"/>
      <protection locked="0"/>
    </xf>
    <xf numFmtId="0" fontId="5" fillId="4" borderId="11" xfId="0" applyFont="1" applyFill="1" applyBorder="1" applyAlignment="1" applyProtection="1">
      <alignment wrapText="1"/>
      <protection locked="0"/>
    </xf>
    <xf numFmtId="0" fontId="2" fillId="2" borderId="6" xfId="0" applyFont="1" applyFill="1" applyBorder="1" applyAlignment="1" applyProtection="1">
      <alignment horizontal="left"/>
      <protection locked="0"/>
    </xf>
    <xf numFmtId="0" fontId="3" fillId="0" borderId="8" xfId="0" applyFont="1" applyBorder="1" applyProtection="1">
      <protection locked="0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285749</xdr:colOff>
      <xdr:row>0</xdr:row>
      <xdr:rowOff>27215</xdr:rowOff>
    </xdr:from>
    <xdr:to>
      <xdr:col>7</xdr:col>
      <xdr:colOff>1410325</xdr:colOff>
      <xdr:row>1</xdr:row>
      <xdr:rowOff>157106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78629C2C-5652-4A1B-A3CB-8A1649F734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452" t="-18575" b="-1"/>
        <a:stretch>
          <a:fillRect/>
        </a:stretch>
      </xdr:blipFill>
      <xdr:spPr>
        <a:xfrm>
          <a:off x="12191999" y="27215"/>
          <a:ext cx="4090933" cy="4700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358589</xdr:colOff>
      <xdr:row>0</xdr:row>
      <xdr:rowOff>78441</xdr:rowOff>
    </xdr:from>
    <xdr:to>
      <xdr:col>8</xdr:col>
      <xdr:colOff>1410326</xdr:colOff>
      <xdr:row>2</xdr:row>
      <xdr:rowOff>223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1FC1D55E-1C45-40B4-9E40-84FB366595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1841" t="-14278"/>
        <a:stretch>
          <a:fillRect/>
        </a:stretch>
      </xdr:blipFill>
      <xdr:spPr>
        <a:xfrm>
          <a:off x="12236824" y="78441"/>
          <a:ext cx="4010090" cy="44845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347383</xdr:colOff>
      <xdr:row>0</xdr:row>
      <xdr:rowOff>134470</xdr:rowOff>
    </xdr:from>
    <xdr:to>
      <xdr:col>7</xdr:col>
      <xdr:colOff>1410327</xdr:colOff>
      <xdr:row>1</xdr:row>
      <xdr:rowOff>168309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3D34BA1-6C63-40B8-B79E-9FBF4F9A03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1623" t="5712" b="-1"/>
        <a:stretch>
          <a:fillRect/>
        </a:stretch>
      </xdr:blipFill>
      <xdr:spPr>
        <a:xfrm>
          <a:off x="12225618" y="134470"/>
          <a:ext cx="4021296" cy="3700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302559</xdr:colOff>
      <xdr:row>0</xdr:row>
      <xdr:rowOff>89647</xdr:rowOff>
    </xdr:from>
    <xdr:to>
      <xdr:col>7</xdr:col>
      <xdr:colOff>1421534</xdr:colOff>
      <xdr:row>2</xdr:row>
      <xdr:rowOff>222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D34910D5-AEA0-4D81-AF92-97950211C2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530" t="-11421" b="-1"/>
        <a:stretch>
          <a:fillRect/>
        </a:stretch>
      </xdr:blipFill>
      <xdr:spPr>
        <a:xfrm>
          <a:off x="12180794" y="89647"/>
          <a:ext cx="4077327" cy="43725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291353</xdr:colOff>
      <xdr:row>0</xdr:row>
      <xdr:rowOff>123265</xdr:rowOff>
    </xdr:from>
    <xdr:to>
      <xdr:col>7</xdr:col>
      <xdr:colOff>1399121</xdr:colOff>
      <xdr:row>2</xdr:row>
      <xdr:rowOff>11429</xdr:rowOff>
    </xdr:to>
    <xdr:pic>
      <xdr:nvPicPr>
        <xdr:cNvPr id="3" name="Slika 2">
          <a:extLst>
            <a:ext uri="{FF2B5EF4-FFF2-40B4-BE49-F238E27FC236}">
              <a16:creationId xmlns:a16="http://schemas.microsoft.com/office/drawing/2014/main" id="{C5A783DF-2FE1-4BA8-B99C-08874CCDC6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749" t="-5712" b="-1"/>
        <a:stretch>
          <a:fillRect/>
        </a:stretch>
      </xdr:blipFill>
      <xdr:spPr>
        <a:xfrm>
          <a:off x="12169588" y="123265"/>
          <a:ext cx="4066120" cy="41484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00"/>
  <sheetViews>
    <sheetView tabSelected="1" zoomScale="55" zoomScaleNormal="55" workbookViewId="0">
      <selection sqref="A1:A1048576"/>
    </sheetView>
  </sheetViews>
  <sheetFormatPr defaultColWidth="14.453125" defaultRowHeight="15" customHeight="1" x14ac:dyDescent="0.35"/>
  <cols>
    <col min="1" max="1" width="42.08984375" customWidth="1"/>
    <col min="2" max="2" width="52.08984375" customWidth="1"/>
    <col min="3" max="3" width="33.36328125" customWidth="1"/>
    <col min="4" max="4" width="19.6328125" customWidth="1"/>
    <col min="5" max="5" width="22.08984375" customWidth="1"/>
    <col min="6" max="6" width="26.453125" customWidth="1"/>
    <col min="7" max="7" width="18" customWidth="1"/>
    <col min="8" max="8" width="21.36328125" customWidth="1"/>
    <col min="9" max="25" width="8.6328125" customWidth="1"/>
  </cols>
  <sheetData>
    <row r="1" spans="1:8" ht="26" x14ac:dyDescent="0.6">
      <c r="A1" s="1" t="s">
        <v>33</v>
      </c>
    </row>
    <row r="4" spans="1:8" ht="18.5" x14ac:dyDescent="0.45">
      <c r="A4" s="47" t="s">
        <v>26</v>
      </c>
      <c r="B4" s="48"/>
    </row>
    <row r="5" spans="1:8" ht="43.5" x14ac:dyDescent="0.35">
      <c r="A5" s="23" t="s">
        <v>0</v>
      </c>
      <c r="B5" s="15" t="s">
        <v>1</v>
      </c>
      <c r="C5" s="15" t="s">
        <v>2</v>
      </c>
      <c r="D5" s="14" t="s">
        <v>3</v>
      </c>
      <c r="E5" s="16" t="s">
        <v>4</v>
      </c>
      <c r="F5" s="17" t="s">
        <v>5</v>
      </c>
      <c r="G5" s="17" t="s">
        <v>6</v>
      </c>
      <c r="H5" s="17" t="s">
        <v>7</v>
      </c>
    </row>
    <row r="6" spans="1:8" ht="14.5" x14ac:dyDescent="0.35">
      <c r="A6" s="43"/>
      <c r="B6" s="18" t="s">
        <v>8</v>
      </c>
      <c r="C6" s="45" t="s">
        <v>9</v>
      </c>
      <c r="D6" s="19"/>
      <c r="E6" s="20" t="str">
        <f>IF(C6="Vodenje in koordinacija","23,33",IF(C6="Strokovna in tehnična pomoč","17,89",IF(C6="Izvajanje neindustrijske dejavnosti","13,24",IF(C6="Prostovoljsko delo - organizacijsko","13,00",IF(C6="Prostovoljsko delo - vsebinsko","10,00",IF(C6="Prostovoljsko delo - drugo","6,00",IF(C6="Kmet","12,25",IF(C6="Izberi","0"))))))))</f>
        <v>0</v>
      </c>
      <c r="F6" s="21">
        <f t="shared" ref="F6:F25" si="0">SUM(D6*E6)</f>
        <v>0</v>
      </c>
      <c r="G6" s="21">
        <f t="shared" ref="G6:G26" si="1">F6*0.8</f>
        <v>0</v>
      </c>
      <c r="H6" s="22">
        <v>80</v>
      </c>
    </row>
    <row r="7" spans="1:8" ht="14.5" x14ac:dyDescent="0.35">
      <c r="A7" s="43"/>
      <c r="B7" s="18" t="s">
        <v>8</v>
      </c>
      <c r="C7" s="45" t="s">
        <v>9</v>
      </c>
      <c r="D7" s="19"/>
      <c r="E7" s="20" t="str">
        <f t="shared" ref="E7:E25" si="2">IF(C7="Vodenje in koordinacija","23,33",IF(C7="Strokovna in tehnična pomoč","17,89",IF(C7="Izvajanje neindustrijske dejavnosti","13,24",IF(C7="Prostovoljsko delo - organizacijsko","13,00",IF(C7="Prostovoljsko delo - vsebinsko","10,00",IF(C7="Prostovoljsko delo - drugo","6,00",IF(C7="Kmet","12,25",IF(C7="Izberi","0"))))))))</f>
        <v>0</v>
      </c>
      <c r="F7" s="21">
        <f t="shared" si="0"/>
        <v>0</v>
      </c>
      <c r="G7" s="21">
        <f t="shared" si="1"/>
        <v>0</v>
      </c>
      <c r="H7" s="22">
        <v>80</v>
      </c>
    </row>
    <row r="8" spans="1:8" ht="14.5" x14ac:dyDescent="0.35">
      <c r="A8" s="43"/>
      <c r="B8" s="18" t="s">
        <v>8</v>
      </c>
      <c r="C8" s="45" t="s">
        <v>9</v>
      </c>
      <c r="D8" s="19"/>
      <c r="E8" s="20" t="str">
        <f t="shared" si="2"/>
        <v>0</v>
      </c>
      <c r="F8" s="21">
        <f t="shared" si="0"/>
        <v>0</v>
      </c>
      <c r="G8" s="21">
        <f t="shared" si="1"/>
        <v>0</v>
      </c>
      <c r="H8" s="22">
        <v>80</v>
      </c>
    </row>
    <row r="9" spans="1:8" ht="14.5" x14ac:dyDescent="0.35">
      <c r="A9" s="43"/>
      <c r="B9" s="18" t="s">
        <v>8</v>
      </c>
      <c r="C9" s="45" t="s">
        <v>9</v>
      </c>
      <c r="D9" s="19"/>
      <c r="E9" s="20" t="str">
        <f t="shared" si="2"/>
        <v>0</v>
      </c>
      <c r="F9" s="21">
        <f t="shared" si="0"/>
        <v>0</v>
      </c>
      <c r="G9" s="21">
        <f t="shared" si="1"/>
        <v>0</v>
      </c>
      <c r="H9" s="22">
        <v>80</v>
      </c>
    </row>
    <row r="10" spans="1:8" ht="14.5" x14ac:dyDescent="0.35">
      <c r="A10" s="43"/>
      <c r="B10" s="18" t="s">
        <v>8</v>
      </c>
      <c r="C10" s="45" t="s">
        <v>9</v>
      </c>
      <c r="D10" s="19"/>
      <c r="E10" s="20" t="str">
        <f t="shared" si="2"/>
        <v>0</v>
      </c>
      <c r="F10" s="21">
        <f t="shared" si="0"/>
        <v>0</v>
      </c>
      <c r="G10" s="21">
        <f t="shared" si="1"/>
        <v>0</v>
      </c>
      <c r="H10" s="22">
        <v>80</v>
      </c>
    </row>
    <row r="11" spans="1:8" ht="14.5" x14ac:dyDescent="0.35">
      <c r="A11" s="43"/>
      <c r="B11" s="18" t="s">
        <v>8</v>
      </c>
      <c r="C11" s="45" t="s">
        <v>9</v>
      </c>
      <c r="D11" s="19"/>
      <c r="E11" s="20" t="str">
        <f t="shared" si="2"/>
        <v>0</v>
      </c>
      <c r="F11" s="21">
        <f t="shared" si="0"/>
        <v>0</v>
      </c>
      <c r="G11" s="21">
        <f t="shared" si="1"/>
        <v>0</v>
      </c>
      <c r="H11" s="22">
        <v>80</v>
      </c>
    </row>
    <row r="12" spans="1:8" ht="14.5" x14ac:dyDescent="0.35">
      <c r="A12" s="43"/>
      <c r="B12" s="18" t="s">
        <v>8</v>
      </c>
      <c r="C12" s="45" t="s">
        <v>9</v>
      </c>
      <c r="D12" s="19"/>
      <c r="E12" s="20" t="str">
        <f t="shared" si="2"/>
        <v>0</v>
      </c>
      <c r="F12" s="21">
        <f t="shared" si="0"/>
        <v>0</v>
      </c>
      <c r="G12" s="21">
        <f t="shared" si="1"/>
        <v>0</v>
      </c>
      <c r="H12" s="22">
        <v>80</v>
      </c>
    </row>
    <row r="13" spans="1:8" ht="14.5" x14ac:dyDescent="0.35">
      <c r="A13" s="43"/>
      <c r="B13" s="18" t="s">
        <v>8</v>
      </c>
      <c r="C13" s="45" t="s">
        <v>9</v>
      </c>
      <c r="D13" s="19"/>
      <c r="E13" s="20" t="str">
        <f t="shared" si="2"/>
        <v>0</v>
      </c>
      <c r="F13" s="21">
        <f t="shared" si="0"/>
        <v>0</v>
      </c>
      <c r="G13" s="21">
        <f t="shared" si="1"/>
        <v>0</v>
      </c>
      <c r="H13" s="22">
        <v>80</v>
      </c>
    </row>
    <row r="14" spans="1:8" ht="14.5" x14ac:dyDescent="0.35">
      <c r="A14" s="43"/>
      <c r="B14" s="18" t="s">
        <v>8</v>
      </c>
      <c r="C14" s="45" t="s">
        <v>9</v>
      </c>
      <c r="D14" s="19"/>
      <c r="E14" s="20" t="str">
        <f t="shared" si="2"/>
        <v>0</v>
      </c>
      <c r="F14" s="21">
        <f t="shared" si="0"/>
        <v>0</v>
      </c>
      <c r="G14" s="21">
        <f t="shared" si="1"/>
        <v>0</v>
      </c>
      <c r="H14" s="22">
        <v>80</v>
      </c>
    </row>
    <row r="15" spans="1:8" ht="14.5" x14ac:dyDescent="0.35">
      <c r="A15" s="43"/>
      <c r="B15" s="18" t="s">
        <v>8</v>
      </c>
      <c r="C15" s="45" t="s">
        <v>9</v>
      </c>
      <c r="D15" s="19"/>
      <c r="E15" s="20" t="str">
        <f t="shared" si="2"/>
        <v>0</v>
      </c>
      <c r="F15" s="21">
        <f t="shared" si="0"/>
        <v>0</v>
      </c>
      <c r="G15" s="21">
        <f t="shared" si="1"/>
        <v>0</v>
      </c>
      <c r="H15" s="22">
        <v>80</v>
      </c>
    </row>
    <row r="16" spans="1:8" ht="14.5" x14ac:dyDescent="0.35">
      <c r="A16" s="43"/>
      <c r="B16" s="18" t="s">
        <v>8</v>
      </c>
      <c r="C16" s="45" t="s">
        <v>9</v>
      </c>
      <c r="D16" s="19"/>
      <c r="E16" s="20" t="str">
        <f t="shared" si="2"/>
        <v>0</v>
      </c>
      <c r="F16" s="21">
        <f t="shared" si="0"/>
        <v>0</v>
      </c>
      <c r="G16" s="21">
        <f t="shared" si="1"/>
        <v>0</v>
      </c>
      <c r="H16" s="22">
        <v>80</v>
      </c>
    </row>
    <row r="17" spans="1:8" ht="14.5" x14ac:dyDescent="0.35">
      <c r="A17" s="43"/>
      <c r="B17" s="18" t="s">
        <v>8</v>
      </c>
      <c r="C17" s="45" t="s">
        <v>9</v>
      </c>
      <c r="D17" s="19"/>
      <c r="E17" s="20" t="str">
        <f t="shared" si="2"/>
        <v>0</v>
      </c>
      <c r="F17" s="21">
        <f t="shared" si="0"/>
        <v>0</v>
      </c>
      <c r="G17" s="21">
        <f t="shared" si="1"/>
        <v>0</v>
      </c>
      <c r="H17" s="22">
        <v>80</v>
      </c>
    </row>
    <row r="18" spans="1:8" ht="14.5" x14ac:dyDescent="0.35">
      <c r="A18" s="43"/>
      <c r="B18" s="18" t="s">
        <v>8</v>
      </c>
      <c r="C18" s="45" t="s">
        <v>9</v>
      </c>
      <c r="D18" s="19"/>
      <c r="E18" s="20" t="str">
        <f t="shared" si="2"/>
        <v>0</v>
      </c>
      <c r="F18" s="21">
        <f t="shared" si="0"/>
        <v>0</v>
      </c>
      <c r="G18" s="21">
        <f t="shared" si="1"/>
        <v>0</v>
      </c>
      <c r="H18" s="22">
        <v>80</v>
      </c>
    </row>
    <row r="19" spans="1:8" ht="14.5" x14ac:dyDescent="0.35">
      <c r="A19" s="43"/>
      <c r="B19" s="18" t="s">
        <v>8</v>
      </c>
      <c r="C19" s="45" t="s">
        <v>9</v>
      </c>
      <c r="D19" s="19"/>
      <c r="E19" s="20" t="str">
        <f t="shared" si="2"/>
        <v>0</v>
      </c>
      <c r="F19" s="21">
        <f t="shared" si="0"/>
        <v>0</v>
      </c>
      <c r="G19" s="21">
        <f t="shared" si="1"/>
        <v>0</v>
      </c>
      <c r="H19" s="22">
        <v>80</v>
      </c>
    </row>
    <row r="20" spans="1:8" ht="14.5" x14ac:dyDescent="0.35">
      <c r="A20" s="43"/>
      <c r="B20" s="18" t="s">
        <v>8</v>
      </c>
      <c r="C20" s="45" t="s">
        <v>9</v>
      </c>
      <c r="D20" s="19"/>
      <c r="E20" s="20" t="str">
        <f t="shared" si="2"/>
        <v>0</v>
      </c>
      <c r="F20" s="21">
        <f t="shared" si="0"/>
        <v>0</v>
      </c>
      <c r="G20" s="21">
        <f t="shared" si="1"/>
        <v>0</v>
      </c>
      <c r="H20" s="22">
        <v>80</v>
      </c>
    </row>
    <row r="21" spans="1:8" ht="15.75" customHeight="1" x14ac:dyDescent="0.35">
      <c r="A21" s="43"/>
      <c r="B21" s="18" t="s">
        <v>8</v>
      </c>
      <c r="C21" s="45" t="s">
        <v>9</v>
      </c>
      <c r="D21" s="19"/>
      <c r="E21" s="20" t="str">
        <f t="shared" si="2"/>
        <v>0</v>
      </c>
      <c r="F21" s="21">
        <f t="shared" si="0"/>
        <v>0</v>
      </c>
      <c r="G21" s="21">
        <f t="shared" si="1"/>
        <v>0</v>
      </c>
      <c r="H21" s="22">
        <v>80</v>
      </c>
    </row>
    <row r="22" spans="1:8" ht="15.75" customHeight="1" x14ac:dyDescent="0.35">
      <c r="A22" s="43"/>
      <c r="B22" s="18" t="s">
        <v>8</v>
      </c>
      <c r="C22" s="45" t="s">
        <v>9</v>
      </c>
      <c r="D22" s="19"/>
      <c r="E22" s="20" t="str">
        <f t="shared" si="2"/>
        <v>0</v>
      </c>
      <c r="F22" s="21">
        <f t="shared" si="0"/>
        <v>0</v>
      </c>
      <c r="G22" s="21">
        <f t="shared" si="1"/>
        <v>0</v>
      </c>
      <c r="H22" s="22">
        <v>80</v>
      </c>
    </row>
    <row r="23" spans="1:8" ht="15.75" customHeight="1" x14ac:dyDescent="0.35">
      <c r="A23" s="43"/>
      <c r="B23" s="18" t="s">
        <v>8</v>
      </c>
      <c r="C23" s="45" t="s">
        <v>9</v>
      </c>
      <c r="D23" s="19"/>
      <c r="E23" s="20" t="str">
        <f t="shared" si="2"/>
        <v>0</v>
      </c>
      <c r="F23" s="21">
        <f t="shared" si="0"/>
        <v>0</v>
      </c>
      <c r="G23" s="21">
        <f t="shared" si="1"/>
        <v>0</v>
      </c>
      <c r="H23" s="22">
        <v>80</v>
      </c>
    </row>
    <row r="24" spans="1:8" ht="15.75" customHeight="1" x14ac:dyDescent="0.35">
      <c r="A24" s="43"/>
      <c r="B24" s="18" t="s">
        <v>8</v>
      </c>
      <c r="C24" s="45" t="s">
        <v>9</v>
      </c>
      <c r="D24" s="19"/>
      <c r="E24" s="20" t="str">
        <f t="shared" si="2"/>
        <v>0</v>
      </c>
      <c r="F24" s="21">
        <f t="shared" si="0"/>
        <v>0</v>
      </c>
      <c r="G24" s="21">
        <f t="shared" si="1"/>
        <v>0</v>
      </c>
      <c r="H24" s="22">
        <v>80</v>
      </c>
    </row>
    <row r="25" spans="1:8" ht="15.75" customHeight="1" thickBot="1" x14ac:dyDescent="0.4">
      <c r="A25" s="43"/>
      <c r="B25" s="32" t="s">
        <v>8</v>
      </c>
      <c r="C25" s="46" t="s">
        <v>9</v>
      </c>
      <c r="D25" s="33"/>
      <c r="E25" s="34" t="str">
        <f t="shared" si="2"/>
        <v>0</v>
      </c>
      <c r="F25" s="35">
        <f t="shared" si="0"/>
        <v>0</v>
      </c>
      <c r="G25" s="35">
        <f t="shared" si="1"/>
        <v>0</v>
      </c>
      <c r="H25" s="36">
        <v>80</v>
      </c>
    </row>
    <row r="26" spans="1:8" ht="15.75" customHeight="1" thickTop="1" thickBot="1" x14ac:dyDescent="0.4">
      <c r="B26" s="27" t="s">
        <v>10</v>
      </c>
      <c r="C26" s="27" t="s">
        <v>11</v>
      </c>
      <c r="D26" s="28"/>
      <c r="E26" s="29"/>
      <c r="F26" s="30">
        <f>SUM(F6:F25)*0.4</f>
        <v>0</v>
      </c>
      <c r="G26" s="30">
        <f t="shared" si="1"/>
        <v>0</v>
      </c>
      <c r="H26" s="31">
        <v>80</v>
      </c>
    </row>
    <row r="27" spans="1:8" ht="15.75" customHeight="1" thickBot="1" x14ac:dyDescent="0.4">
      <c r="E27" s="24" t="s">
        <v>12</v>
      </c>
      <c r="F27" s="25">
        <f t="shared" ref="F27:G27" si="3">SUM(F6:F26)</f>
        <v>0</v>
      </c>
      <c r="G27" s="26">
        <f t="shared" si="3"/>
        <v>0</v>
      </c>
      <c r="H27" s="11"/>
    </row>
    <row r="28" spans="1:8" ht="15.75" customHeight="1" x14ac:dyDescent="0.35"/>
    <row r="29" spans="1:8" ht="15.75" customHeight="1" x14ac:dyDescent="0.35"/>
    <row r="30" spans="1:8" ht="15.75" customHeight="1" x14ac:dyDescent="0.35"/>
    <row r="31" spans="1:8" ht="15.75" customHeight="1" x14ac:dyDescent="0.35"/>
    <row r="32" spans="1:8" ht="43.5" x14ac:dyDescent="0.35">
      <c r="A32" s="14" t="s">
        <v>23</v>
      </c>
      <c r="B32" s="15" t="s">
        <v>1</v>
      </c>
      <c r="C32" s="15" t="s">
        <v>2</v>
      </c>
      <c r="D32" s="14" t="s">
        <v>3</v>
      </c>
      <c r="E32" s="37" t="s">
        <v>4</v>
      </c>
      <c r="F32" s="38" t="s">
        <v>5</v>
      </c>
      <c r="G32" s="38" t="s">
        <v>6</v>
      </c>
      <c r="H32" s="38" t="s">
        <v>7</v>
      </c>
    </row>
    <row r="33" spans="1:8" ht="14.5" x14ac:dyDescent="0.35">
      <c r="A33" s="44"/>
      <c r="B33" s="39" t="s">
        <v>8</v>
      </c>
      <c r="C33" s="45" t="s">
        <v>9</v>
      </c>
      <c r="D33" s="19"/>
      <c r="E33" s="20" t="str">
        <f>IF(C33="Vodenje in koordinacija","23,33",IF(C33="Strokovna in tehnična pomoč","17,89",IF(C33="Izvajanje neindustrijske dejavnosti","13,24",IF(C33="Prostovoljsko delo - organizacijsko","13,00",IF(C33="Prostovoljsko delo - vsebinsko","10,00",IF(C33="Prostovoljsko delo - drugo","6,00",IF(C33="Kmet","12,25",IF(C33="Izberi","0"))))))))</f>
        <v>0</v>
      </c>
      <c r="F33" s="21">
        <f t="shared" ref="F33:F52" si="4">SUM(D33*E33)</f>
        <v>0</v>
      </c>
      <c r="G33" s="21">
        <f t="shared" ref="G33:G53" si="5">F33*0.8</f>
        <v>0</v>
      </c>
      <c r="H33" s="22">
        <v>80</v>
      </c>
    </row>
    <row r="34" spans="1:8" ht="15.75" customHeight="1" x14ac:dyDescent="0.35">
      <c r="A34" s="44"/>
      <c r="B34" s="39" t="s">
        <v>8</v>
      </c>
      <c r="C34" s="45" t="s">
        <v>9</v>
      </c>
      <c r="D34" s="19"/>
      <c r="E34" s="20" t="str">
        <f t="shared" ref="E34:E52" si="6">IF(C34="Vodenje in koordinacija","23,33",IF(C34="Strokovna in tehnična pomoč","17,89",IF(C34="Izvajanje neindustrijske dejavnosti","13,24",IF(C34="Prostovoljsko delo - organizacijsko","13,00",IF(C34="Prostovoljsko delo - vsebinsko","10,00",IF(C34="Prostovoljsko delo - drugo","6,00",IF(C34="Kmet","12,25",IF(C34="Izberi","0"))))))))</f>
        <v>0</v>
      </c>
      <c r="F34" s="21">
        <f t="shared" si="4"/>
        <v>0</v>
      </c>
      <c r="G34" s="21">
        <f t="shared" si="5"/>
        <v>0</v>
      </c>
      <c r="H34" s="22">
        <v>80</v>
      </c>
    </row>
    <row r="35" spans="1:8" ht="15.75" customHeight="1" x14ac:dyDescent="0.35">
      <c r="A35" s="44"/>
      <c r="B35" s="39" t="s">
        <v>8</v>
      </c>
      <c r="C35" s="45" t="s">
        <v>9</v>
      </c>
      <c r="D35" s="19"/>
      <c r="E35" s="20" t="str">
        <f t="shared" si="6"/>
        <v>0</v>
      </c>
      <c r="F35" s="21">
        <f t="shared" si="4"/>
        <v>0</v>
      </c>
      <c r="G35" s="21">
        <f t="shared" si="5"/>
        <v>0</v>
      </c>
      <c r="H35" s="22">
        <v>80</v>
      </c>
    </row>
    <row r="36" spans="1:8" ht="15.75" customHeight="1" x14ac:dyDescent="0.35">
      <c r="A36" s="44"/>
      <c r="B36" s="39" t="s">
        <v>8</v>
      </c>
      <c r="C36" s="45" t="s">
        <v>9</v>
      </c>
      <c r="D36" s="19"/>
      <c r="E36" s="20" t="str">
        <f t="shared" si="6"/>
        <v>0</v>
      </c>
      <c r="F36" s="21">
        <f t="shared" si="4"/>
        <v>0</v>
      </c>
      <c r="G36" s="21">
        <f t="shared" si="5"/>
        <v>0</v>
      </c>
      <c r="H36" s="22">
        <v>80</v>
      </c>
    </row>
    <row r="37" spans="1:8" ht="15.75" customHeight="1" x14ac:dyDescent="0.35">
      <c r="A37" s="44"/>
      <c r="B37" s="39" t="s">
        <v>8</v>
      </c>
      <c r="C37" s="45" t="s">
        <v>9</v>
      </c>
      <c r="D37" s="19"/>
      <c r="E37" s="20" t="str">
        <f t="shared" si="6"/>
        <v>0</v>
      </c>
      <c r="F37" s="21">
        <f t="shared" si="4"/>
        <v>0</v>
      </c>
      <c r="G37" s="21">
        <f t="shared" si="5"/>
        <v>0</v>
      </c>
      <c r="H37" s="22">
        <v>80</v>
      </c>
    </row>
    <row r="38" spans="1:8" ht="15.75" customHeight="1" x14ac:dyDescent="0.35">
      <c r="A38" s="44"/>
      <c r="B38" s="39" t="s">
        <v>8</v>
      </c>
      <c r="C38" s="45" t="s">
        <v>9</v>
      </c>
      <c r="D38" s="19"/>
      <c r="E38" s="20" t="str">
        <f t="shared" si="6"/>
        <v>0</v>
      </c>
      <c r="F38" s="21">
        <f t="shared" si="4"/>
        <v>0</v>
      </c>
      <c r="G38" s="21">
        <f t="shared" si="5"/>
        <v>0</v>
      </c>
      <c r="H38" s="22">
        <v>80</v>
      </c>
    </row>
    <row r="39" spans="1:8" ht="15.75" customHeight="1" x14ac:dyDescent="0.35">
      <c r="A39" s="44"/>
      <c r="B39" s="39" t="s">
        <v>8</v>
      </c>
      <c r="C39" s="45" t="s">
        <v>9</v>
      </c>
      <c r="D39" s="19"/>
      <c r="E39" s="20" t="str">
        <f t="shared" si="6"/>
        <v>0</v>
      </c>
      <c r="F39" s="21">
        <f t="shared" si="4"/>
        <v>0</v>
      </c>
      <c r="G39" s="21">
        <f t="shared" si="5"/>
        <v>0</v>
      </c>
      <c r="H39" s="22">
        <v>80</v>
      </c>
    </row>
    <row r="40" spans="1:8" ht="15.75" customHeight="1" x14ac:dyDescent="0.35">
      <c r="A40" s="44"/>
      <c r="B40" s="39" t="s">
        <v>8</v>
      </c>
      <c r="C40" s="45" t="s">
        <v>9</v>
      </c>
      <c r="D40" s="19"/>
      <c r="E40" s="20" t="str">
        <f t="shared" si="6"/>
        <v>0</v>
      </c>
      <c r="F40" s="21">
        <f t="shared" si="4"/>
        <v>0</v>
      </c>
      <c r="G40" s="21">
        <f t="shared" si="5"/>
        <v>0</v>
      </c>
      <c r="H40" s="22">
        <v>80</v>
      </c>
    </row>
    <row r="41" spans="1:8" ht="15.75" customHeight="1" x14ac:dyDescent="0.35">
      <c r="A41" s="44"/>
      <c r="B41" s="39" t="s">
        <v>8</v>
      </c>
      <c r="C41" s="45" t="s">
        <v>9</v>
      </c>
      <c r="D41" s="19"/>
      <c r="E41" s="20" t="str">
        <f t="shared" si="6"/>
        <v>0</v>
      </c>
      <c r="F41" s="21">
        <f t="shared" si="4"/>
        <v>0</v>
      </c>
      <c r="G41" s="21">
        <f t="shared" si="5"/>
        <v>0</v>
      </c>
      <c r="H41" s="22">
        <v>80</v>
      </c>
    </row>
    <row r="42" spans="1:8" ht="15.75" customHeight="1" x14ac:dyDescent="0.35">
      <c r="A42" s="44"/>
      <c r="B42" s="39" t="s">
        <v>8</v>
      </c>
      <c r="C42" s="45" t="s">
        <v>9</v>
      </c>
      <c r="D42" s="19"/>
      <c r="E42" s="20" t="str">
        <f t="shared" si="6"/>
        <v>0</v>
      </c>
      <c r="F42" s="21">
        <f t="shared" si="4"/>
        <v>0</v>
      </c>
      <c r="G42" s="21">
        <f t="shared" si="5"/>
        <v>0</v>
      </c>
      <c r="H42" s="22">
        <v>80</v>
      </c>
    </row>
    <row r="43" spans="1:8" ht="15.75" customHeight="1" x14ac:dyDescent="0.35">
      <c r="A43" s="44"/>
      <c r="B43" s="39" t="s">
        <v>8</v>
      </c>
      <c r="C43" s="45" t="s">
        <v>9</v>
      </c>
      <c r="D43" s="19"/>
      <c r="E43" s="20" t="str">
        <f t="shared" si="6"/>
        <v>0</v>
      </c>
      <c r="F43" s="21">
        <f t="shared" si="4"/>
        <v>0</v>
      </c>
      <c r="G43" s="21">
        <f t="shared" si="5"/>
        <v>0</v>
      </c>
      <c r="H43" s="22">
        <v>80</v>
      </c>
    </row>
    <row r="44" spans="1:8" ht="15.75" customHeight="1" x14ac:dyDescent="0.35">
      <c r="A44" s="44"/>
      <c r="B44" s="39" t="s">
        <v>8</v>
      </c>
      <c r="C44" s="45" t="s">
        <v>9</v>
      </c>
      <c r="D44" s="19"/>
      <c r="E44" s="20" t="str">
        <f t="shared" si="6"/>
        <v>0</v>
      </c>
      <c r="F44" s="21">
        <f t="shared" si="4"/>
        <v>0</v>
      </c>
      <c r="G44" s="21">
        <f t="shared" si="5"/>
        <v>0</v>
      </c>
      <c r="H44" s="22">
        <v>80</v>
      </c>
    </row>
    <row r="45" spans="1:8" ht="15.75" customHeight="1" x14ac:dyDescent="0.35">
      <c r="A45" s="44"/>
      <c r="B45" s="39" t="s">
        <v>8</v>
      </c>
      <c r="C45" s="45" t="s">
        <v>9</v>
      </c>
      <c r="D45" s="19"/>
      <c r="E45" s="20" t="str">
        <f t="shared" si="6"/>
        <v>0</v>
      </c>
      <c r="F45" s="21">
        <f t="shared" si="4"/>
        <v>0</v>
      </c>
      <c r="G45" s="21">
        <f t="shared" si="5"/>
        <v>0</v>
      </c>
      <c r="H45" s="22">
        <v>80</v>
      </c>
    </row>
    <row r="46" spans="1:8" ht="15.75" customHeight="1" x14ac:dyDescent="0.35">
      <c r="A46" s="44"/>
      <c r="B46" s="39" t="s">
        <v>8</v>
      </c>
      <c r="C46" s="45" t="s">
        <v>9</v>
      </c>
      <c r="D46" s="19"/>
      <c r="E46" s="20" t="str">
        <f t="shared" si="6"/>
        <v>0</v>
      </c>
      <c r="F46" s="21">
        <f t="shared" si="4"/>
        <v>0</v>
      </c>
      <c r="G46" s="21">
        <f t="shared" si="5"/>
        <v>0</v>
      </c>
      <c r="H46" s="22">
        <v>80</v>
      </c>
    </row>
    <row r="47" spans="1:8" ht="15.75" customHeight="1" x14ac:dyDescent="0.35">
      <c r="A47" s="44"/>
      <c r="B47" s="39" t="s">
        <v>8</v>
      </c>
      <c r="C47" s="45" t="s">
        <v>9</v>
      </c>
      <c r="D47" s="19"/>
      <c r="E47" s="20" t="str">
        <f t="shared" si="6"/>
        <v>0</v>
      </c>
      <c r="F47" s="21">
        <f t="shared" si="4"/>
        <v>0</v>
      </c>
      <c r="G47" s="21">
        <f t="shared" si="5"/>
        <v>0</v>
      </c>
      <c r="H47" s="22">
        <v>80</v>
      </c>
    </row>
    <row r="48" spans="1:8" ht="15.75" customHeight="1" x14ac:dyDescent="0.35">
      <c r="A48" s="44"/>
      <c r="B48" s="39" t="s">
        <v>8</v>
      </c>
      <c r="C48" s="45" t="s">
        <v>9</v>
      </c>
      <c r="D48" s="19"/>
      <c r="E48" s="20" t="str">
        <f t="shared" si="6"/>
        <v>0</v>
      </c>
      <c r="F48" s="21">
        <f t="shared" si="4"/>
        <v>0</v>
      </c>
      <c r="G48" s="21">
        <f t="shared" si="5"/>
        <v>0</v>
      </c>
      <c r="H48" s="22">
        <v>80</v>
      </c>
    </row>
    <row r="49" spans="1:8" ht="15.75" customHeight="1" x14ac:dyDescent="0.35">
      <c r="A49" s="44"/>
      <c r="B49" s="39" t="s">
        <v>8</v>
      </c>
      <c r="C49" s="45" t="s">
        <v>9</v>
      </c>
      <c r="D49" s="19"/>
      <c r="E49" s="20" t="str">
        <f t="shared" si="6"/>
        <v>0</v>
      </c>
      <c r="F49" s="21">
        <f t="shared" si="4"/>
        <v>0</v>
      </c>
      <c r="G49" s="21">
        <f t="shared" si="5"/>
        <v>0</v>
      </c>
      <c r="H49" s="22">
        <v>80</v>
      </c>
    </row>
    <row r="50" spans="1:8" ht="15.75" customHeight="1" x14ac:dyDescent="0.35">
      <c r="A50" s="44"/>
      <c r="B50" s="39" t="s">
        <v>8</v>
      </c>
      <c r="C50" s="45" t="s">
        <v>9</v>
      </c>
      <c r="D50" s="19"/>
      <c r="E50" s="20" t="str">
        <f t="shared" si="6"/>
        <v>0</v>
      </c>
      <c r="F50" s="21">
        <f t="shared" si="4"/>
        <v>0</v>
      </c>
      <c r="G50" s="21">
        <f t="shared" si="5"/>
        <v>0</v>
      </c>
      <c r="H50" s="22">
        <v>80</v>
      </c>
    </row>
    <row r="51" spans="1:8" ht="15.75" customHeight="1" x14ac:dyDescent="0.35">
      <c r="A51" s="44"/>
      <c r="B51" s="39" t="s">
        <v>8</v>
      </c>
      <c r="C51" s="45" t="s">
        <v>9</v>
      </c>
      <c r="D51" s="19"/>
      <c r="E51" s="20" t="str">
        <f t="shared" si="6"/>
        <v>0</v>
      </c>
      <c r="F51" s="21">
        <f t="shared" si="4"/>
        <v>0</v>
      </c>
      <c r="G51" s="21">
        <f t="shared" si="5"/>
        <v>0</v>
      </c>
      <c r="H51" s="22">
        <v>80</v>
      </c>
    </row>
    <row r="52" spans="1:8" ht="15.75" customHeight="1" thickBot="1" x14ac:dyDescent="0.4">
      <c r="A52" s="44"/>
      <c r="B52" s="40" t="s">
        <v>8</v>
      </c>
      <c r="C52" s="46" t="s">
        <v>9</v>
      </c>
      <c r="D52" s="33"/>
      <c r="E52" s="34" t="str">
        <f t="shared" si="6"/>
        <v>0</v>
      </c>
      <c r="F52" s="35">
        <f t="shared" si="4"/>
        <v>0</v>
      </c>
      <c r="G52" s="35">
        <f t="shared" si="5"/>
        <v>0</v>
      </c>
      <c r="H52" s="36">
        <v>80</v>
      </c>
    </row>
    <row r="53" spans="1:8" ht="15.75" customHeight="1" thickTop="1" thickBot="1" x14ac:dyDescent="0.4">
      <c r="B53" s="12" t="s">
        <v>10</v>
      </c>
      <c r="C53" s="2" t="s">
        <v>11</v>
      </c>
      <c r="D53" s="13"/>
      <c r="E53" s="7"/>
      <c r="F53" s="5">
        <f>SUM(F33:F52)*0.4</f>
        <v>0</v>
      </c>
      <c r="G53" s="5">
        <f t="shared" si="5"/>
        <v>0</v>
      </c>
      <c r="H53" s="6">
        <v>80</v>
      </c>
    </row>
    <row r="54" spans="1:8" ht="15.75" customHeight="1" thickBot="1" x14ac:dyDescent="0.4">
      <c r="E54" s="8" t="s">
        <v>12</v>
      </c>
      <c r="F54" s="9">
        <f t="shared" ref="F54:G54" si="7">SUM(F33:F53)</f>
        <v>0</v>
      </c>
      <c r="G54" s="10">
        <f t="shared" si="7"/>
        <v>0</v>
      </c>
      <c r="H54" s="11"/>
    </row>
    <row r="55" spans="1:8" ht="15.75" customHeight="1" x14ac:dyDescent="0.35"/>
    <row r="56" spans="1:8" ht="15.75" customHeight="1" x14ac:dyDescent="0.35"/>
    <row r="57" spans="1:8" ht="14.5" x14ac:dyDescent="0.35">
      <c r="A57" s="42"/>
      <c r="B57" s="42"/>
      <c r="C57" s="42"/>
      <c r="D57" s="42"/>
      <c r="E57" s="42"/>
    </row>
    <row r="58" spans="1:8" ht="14.5" x14ac:dyDescent="0.35">
      <c r="A58" s="41" t="s">
        <v>25</v>
      </c>
      <c r="B58" s="42"/>
      <c r="C58" s="42"/>
      <c r="D58" s="42"/>
      <c r="E58" s="42"/>
    </row>
    <row r="59" spans="1:8" ht="43.5" x14ac:dyDescent="0.35">
      <c r="A59" s="38" t="s">
        <v>31</v>
      </c>
      <c r="B59" s="38" t="s">
        <v>32</v>
      </c>
      <c r="C59" s="38" t="s">
        <v>5</v>
      </c>
      <c r="D59" s="38" t="s">
        <v>6</v>
      </c>
      <c r="E59" s="42"/>
    </row>
    <row r="60" spans="1:8" ht="15.75" customHeight="1" x14ac:dyDescent="0.35">
      <c r="A60" s="21">
        <f>SUM(F33:F52)+SUM(F6:F25)</f>
        <v>0</v>
      </c>
      <c r="B60" s="21">
        <f>F53+F26</f>
        <v>0</v>
      </c>
      <c r="C60" s="21">
        <f>F54+F27</f>
        <v>0</v>
      </c>
      <c r="D60" s="21">
        <f>G54+G27</f>
        <v>0</v>
      </c>
      <c r="E60" s="42"/>
    </row>
    <row r="61" spans="1:8" ht="15.75" customHeight="1" x14ac:dyDescent="0.35">
      <c r="A61" s="42"/>
      <c r="B61" s="42"/>
      <c r="C61" s="42"/>
      <c r="D61" s="42"/>
      <c r="E61" s="42"/>
    </row>
    <row r="62" spans="1:8" ht="15.75" customHeight="1" x14ac:dyDescent="0.35">
      <c r="A62" s="42"/>
      <c r="B62" s="42"/>
      <c r="C62" s="42"/>
      <c r="D62" s="42"/>
      <c r="E62" s="42"/>
    </row>
    <row r="63" spans="1:8" ht="15.75" customHeight="1" x14ac:dyDescent="0.35"/>
    <row r="64" spans="1:8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sheetProtection formatColumns="0" formatRows="0"/>
  <mergeCells count="1">
    <mergeCell ref="A4:B4"/>
  </mergeCells>
  <dataValidations count="1">
    <dataValidation type="list" allowBlank="1" showErrorMessage="1" sqref="B26 B53" xr:uid="{00000000-0002-0000-0000-000001000000}">
      <formula1>"PRS - PREOSTALI STROŠKI,KI NISO STROŠKI OSEBJA (40 %)"</formula1>
    </dataValidation>
  </dataValidations>
  <pageMargins left="0.7" right="0.7" top="0.75" bottom="0.75" header="0" footer="0"/>
  <pageSetup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00000000-0002-0000-0000-000000000000}">
          <x14:formula1>
            <xm:f>Podatki!$A$2:$A$9</xm:f>
          </x14:formula1>
          <xm:sqref>C6:C25 C33:C52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D6E36-8027-4C49-B9DE-37EDD59A7E72}">
  <dimension ref="B1:I1000"/>
  <sheetViews>
    <sheetView topLeftCell="A46" zoomScale="60" zoomScaleNormal="60" workbookViewId="0">
      <selection activeCell="D1" sqref="D1"/>
    </sheetView>
  </sheetViews>
  <sheetFormatPr defaultColWidth="14.453125" defaultRowHeight="15" customHeight="1" x14ac:dyDescent="0.35"/>
  <cols>
    <col min="1" max="1" width="8.6328125" customWidth="1"/>
    <col min="2" max="2" width="42.08984375" customWidth="1"/>
    <col min="3" max="3" width="52.08984375" customWidth="1"/>
    <col min="4" max="4" width="33.36328125" customWidth="1"/>
    <col min="5" max="5" width="19.6328125" customWidth="1"/>
    <col min="6" max="6" width="22.08984375" customWidth="1"/>
    <col min="7" max="7" width="26.453125" customWidth="1"/>
    <col min="8" max="8" width="18" customWidth="1"/>
    <col min="9" max="9" width="21.36328125" customWidth="1"/>
    <col min="10" max="26" width="8.6328125" customWidth="1"/>
  </cols>
  <sheetData>
    <row r="1" spans="2:9" ht="26" x14ac:dyDescent="0.6">
      <c r="B1" s="1" t="s">
        <v>34</v>
      </c>
    </row>
    <row r="4" spans="2:9" ht="18.5" x14ac:dyDescent="0.45">
      <c r="B4" s="47" t="s">
        <v>24</v>
      </c>
      <c r="C4" s="48"/>
    </row>
    <row r="5" spans="2:9" ht="43.5" x14ac:dyDescent="0.35">
      <c r="B5" s="23" t="s">
        <v>22</v>
      </c>
      <c r="C5" s="15" t="s">
        <v>1</v>
      </c>
      <c r="D5" s="15" t="s">
        <v>2</v>
      </c>
      <c r="E5" s="14" t="s">
        <v>3</v>
      </c>
      <c r="F5" s="16" t="s">
        <v>4</v>
      </c>
      <c r="G5" s="17" t="s">
        <v>5</v>
      </c>
      <c r="H5" s="17" t="s">
        <v>6</v>
      </c>
      <c r="I5" s="17" t="s">
        <v>7</v>
      </c>
    </row>
    <row r="6" spans="2:9" ht="14.5" x14ac:dyDescent="0.35">
      <c r="B6" s="43"/>
      <c r="C6" s="18" t="s">
        <v>8</v>
      </c>
      <c r="D6" s="45" t="s">
        <v>9</v>
      </c>
      <c r="E6" s="19"/>
      <c r="F6" s="20" t="str">
        <f>IF(D6="Vodenje in koordinacija","23,33",IF(D6="Strokovna in tehnična pomoč","17,89",IF(D6="Izvajanje neindustrijske dejavnosti","13,24",IF(D6="Prostovoljsko delo - organizacijsko","13,00",IF(D6="Prostovoljsko delo - vsebinsko","10,00",IF(D6="Prostovoljsko delo - drugo","6,00",IF(D6="Kmet","12,25",IF(D6="Izberi","0"))))))))</f>
        <v>0</v>
      </c>
      <c r="G6" s="21">
        <f t="shared" ref="G6:G25" si="0">SUM(E6*F6)</f>
        <v>0</v>
      </c>
      <c r="H6" s="21">
        <f t="shared" ref="H6:H26" si="1">G6*0.8</f>
        <v>0</v>
      </c>
      <c r="I6" s="22">
        <v>80</v>
      </c>
    </row>
    <row r="7" spans="2:9" ht="14.5" x14ac:dyDescent="0.35">
      <c r="B7" s="43"/>
      <c r="C7" s="18" t="s">
        <v>8</v>
      </c>
      <c r="D7" s="45" t="s">
        <v>9</v>
      </c>
      <c r="E7" s="19"/>
      <c r="F7" s="20" t="str">
        <f t="shared" ref="F7:F25" si="2">IF(D7="Vodenje in koordinacija","23,33",IF(D7="Strokovna in tehnična pomoč","17,89",IF(D7="Izvajanje neindustrijske dejavnosti","13,24",IF(D7="Prostovoljsko delo - organizacijsko","13,00",IF(D7="Prostovoljsko delo - vsebinsko","10,00",IF(D7="Prostovoljsko delo - drugo","6,00",IF(D7="Kmet","12,25",IF(D7="Izberi","0"))))))))</f>
        <v>0</v>
      </c>
      <c r="G7" s="21">
        <f t="shared" si="0"/>
        <v>0</v>
      </c>
      <c r="H7" s="21">
        <f t="shared" si="1"/>
        <v>0</v>
      </c>
      <c r="I7" s="22">
        <v>80</v>
      </c>
    </row>
    <row r="8" spans="2:9" ht="14.5" x14ac:dyDescent="0.35">
      <c r="B8" s="43"/>
      <c r="C8" s="18" t="s">
        <v>8</v>
      </c>
      <c r="D8" s="45" t="s">
        <v>9</v>
      </c>
      <c r="E8" s="19"/>
      <c r="F8" s="20" t="str">
        <f t="shared" si="2"/>
        <v>0</v>
      </c>
      <c r="G8" s="21">
        <f t="shared" si="0"/>
        <v>0</v>
      </c>
      <c r="H8" s="21">
        <f t="shared" si="1"/>
        <v>0</v>
      </c>
      <c r="I8" s="22">
        <v>80</v>
      </c>
    </row>
    <row r="9" spans="2:9" ht="14.5" x14ac:dyDescent="0.35">
      <c r="B9" s="43"/>
      <c r="C9" s="18" t="s">
        <v>8</v>
      </c>
      <c r="D9" s="45" t="s">
        <v>9</v>
      </c>
      <c r="E9" s="19"/>
      <c r="F9" s="20" t="str">
        <f t="shared" si="2"/>
        <v>0</v>
      </c>
      <c r="G9" s="21">
        <f t="shared" si="0"/>
        <v>0</v>
      </c>
      <c r="H9" s="21">
        <f t="shared" si="1"/>
        <v>0</v>
      </c>
      <c r="I9" s="22">
        <v>80</v>
      </c>
    </row>
    <row r="10" spans="2:9" ht="14.5" x14ac:dyDescent="0.35">
      <c r="B10" s="43"/>
      <c r="C10" s="18" t="s">
        <v>8</v>
      </c>
      <c r="D10" s="45" t="s">
        <v>9</v>
      </c>
      <c r="E10" s="19"/>
      <c r="F10" s="20" t="str">
        <f t="shared" si="2"/>
        <v>0</v>
      </c>
      <c r="G10" s="21">
        <f t="shared" si="0"/>
        <v>0</v>
      </c>
      <c r="H10" s="21">
        <f t="shared" si="1"/>
        <v>0</v>
      </c>
      <c r="I10" s="22">
        <v>80</v>
      </c>
    </row>
    <row r="11" spans="2:9" ht="14.5" x14ac:dyDescent="0.35">
      <c r="B11" s="43"/>
      <c r="C11" s="18" t="s">
        <v>8</v>
      </c>
      <c r="D11" s="45" t="s">
        <v>9</v>
      </c>
      <c r="E11" s="19"/>
      <c r="F11" s="20" t="str">
        <f t="shared" si="2"/>
        <v>0</v>
      </c>
      <c r="G11" s="21">
        <f t="shared" si="0"/>
        <v>0</v>
      </c>
      <c r="H11" s="21">
        <f t="shared" si="1"/>
        <v>0</v>
      </c>
      <c r="I11" s="22">
        <v>80</v>
      </c>
    </row>
    <row r="12" spans="2:9" ht="14.5" x14ac:dyDescent="0.35">
      <c r="B12" s="43"/>
      <c r="C12" s="18" t="s">
        <v>8</v>
      </c>
      <c r="D12" s="45" t="s">
        <v>9</v>
      </c>
      <c r="E12" s="19"/>
      <c r="F12" s="20" t="str">
        <f t="shared" si="2"/>
        <v>0</v>
      </c>
      <c r="G12" s="21">
        <f t="shared" si="0"/>
        <v>0</v>
      </c>
      <c r="H12" s="21">
        <f t="shared" si="1"/>
        <v>0</v>
      </c>
      <c r="I12" s="22">
        <v>80</v>
      </c>
    </row>
    <row r="13" spans="2:9" ht="14.5" x14ac:dyDescent="0.35">
      <c r="B13" s="43"/>
      <c r="C13" s="18" t="s">
        <v>8</v>
      </c>
      <c r="D13" s="45" t="s">
        <v>9</v>
      </c>
      <c r="E13" s="19"/>
      <c r="F13" s="20" t="str">
        <f t="shared" si="2"/>
        <v>0</v>
      </c>
      <c r="G13" s="21">
        <f t="shared" si="0"/>
        <v>0</v>
      </c>
      <c r="H13" s="21">
        <f t="shared" si="1"/>
        <v>0</v>
      </c>
      <c r="I13" s="22">
        <v>80</v>
      </c>
    </row>
    <row r="14" spans="2:9" ht="14.5" x14ac:dyDescent="0.35">
      <c r="B14" s="43"/>
      <c r="C14" s="18" t="s">
        <v>8</v>
      </c>
      <c r="D14" s="45" t="s">
        <v>9</v>
      </c>
      <c r="E14" s="19"/>
      <c r="F14" s="20" t="str">
        <f t="shared" si="2"/>
        <v>0</v>
      </c>
      <c r="G14" s="21">
        <f t="shared" si="0"/>
        <v>0</v>
      </c>
      <c r="H14" s="21">
        <f t="shared" si="1"/>
        <v>0</v>
      </c>
      <c r="I14" s="22">
        <v>80</v>
      </c>
    </row>
    <row r="15" spans="2:9" ht="14.5" x14ac:dyDescent="0.35">
      <c r="B15" s="43"/>
      <c r="C15" s="18" t="s">
        <v>8</v>
      </c>
      <c r="D15" s="45" t="s">
        <v>9</v>
      </c>
      <c r="E15" s="19"/>
      <c r="F15" s="20" t="str">
        <f t="shared" si="2"/>
        <v>0</v>
      </c>
      <c r="G15" s="21">
        <f t="shared" si="0"/>
        <v>0</v>
      </c>
      <c r="H15" s="21">
        <f t="shared" si="1"/>
        <v>0</v>
      </c>
      <c r="I15" s="22">
        <v>80</v>
      </c>
    </row>
    <row r="16" spans="2:9" ht="14.5" x14ac:dyDescent="0.35">
      <c r="B16" s="43"/>
      <c r="C16" s="18" t="s">
        <v>8</v>
      </c>
      <c r="D16" s="45" t="s">
        <v>9</v>
      </c>
      <c r="E16" s="19"/>
      <c r="F16" s="20" t="str">
        <f t="shared" si="2"/>
        <v>0</v>
      </c>
      <c r="G16" s="21">
        <f t="shared" si="0"/>
        <v>0</v>
      </c>
      <c r="H16" s="21">
        <f t="shared" si="1"/>
        <v>0</v>
      </c>
      <c r="I16" s="22">
        <v>80</v>
      </c>
    </row>
    <row r="17" spans="2:9" ht="14.5" x14ac:dyDescent="0.35">
      <c r="B17" s="43"/>
      <c r="C17" s="18" t="s">
        <v>8</v>
      </c>
      <c r="D17" s="45" t="s">
        <v>9</v>
      </c>
      <c r="E17" s="19"/>
      <c r="F17" s="20" t="str">
        <f t="shared" si="2"/>
        <v>0</v>
      </c>
      <c r="G17" s="21">
        <f t="shared" si="0"/>
        <v>0</v>
      </c>
      <c r="H17" s="21">
        <f t="shared" si="1"/>
        <v>0</v>
      </c>
      <c r="I17" s="22">
        <v>80</v>
      </c>
    </row>
    <row r="18" spans="2:9" ht="14.5" x14ac:dyDescent="0.35">
      <c r="B18" s="43"/>
      <c r="C18" s="18" t="s">
        <v>8</v>
      </c>
      <c r="D18" s="45" t="s">
        <v>9</v>
      </c>
      <c r="E18" s="19"/>
      <c r="F18" s="20" t="str">
        <f t="shared" si="2"/>
        <v>0</v>
      </c>
      <c r="G18" s="21">
        <f t="shared" si="0"/>
        <v>0</v>
      </c>
      <c r="H18" s="21">
        <f t="shared" si="1"/>
        <v>0</v>
      </c>
      <c r="I18" s="22">
        <v>80</v>
      </c>
    </row>
    <row r="19" spans="2:9" ht="14.5" x14ac:dyDescent="0.35">
      <c r="B19" s="43"/>
      <c r="C19" s="18" t="s">
        <v>8</v>
      </c>
      <c r="D19" s="45" t="s">
        <v>9</v>
      </c>
      <c r="E19" s="19"/>
      <c r="F19" s="20" t="str">
        <f t="shared" si="2"/>
        <v>0</v>
      </c>
      <c r="G19" s="21">
        <f t="shared" si="0"/>
        <v>0</v>
      </c>
      <c r="H19" s="21">
        <f t="shared" si="1"/>
        <v>0</v>
      </c>
      <c r="I19" s="22">
        <v>80</v>
      </c>
    </row>
    <row r="20" spans="2:9" ht="14.5" x14ac:dyDescent="0.35">
      <c r="B20" s="43"/>
      <c r="C20" s="18" t="s">
        <v>8</v>
      </c>
      <c r="D20" s="45" t="s">
        <v>9</v>
      </c>
      <c r="E20" s="19"/>
      <c r="F20" s="20" t="str">
        <f t="shared" si="2"/>
        <v>0</v>
      </c>
      <c r="G20" s="21">
        <f t="shared" si="0"/>
        <v>0</v>
      </c>
      <c r="H20" s="21">
        <f t="shared" si="1"/>
        <v>0</v>
      </c>
      <c r="I20" s="22">
        <v>80</v>
      </c>
    </row>
    <row r="21" spans="2:9" ht="15.75" customHeight="1" x14ac:dyDescent="0.35">
      <c r="B21" s="43"/>
      <c r="C21" s="18" t="s">
        <v>8</v>
      </c>
      <c r="D21" s="45" t="s">
        <v>9</v>
      </c>
      <c r="E21" s="19"/>
      <c r="F21" s="20" t="str">
        <f t="shared" si="2"/>
        <v>0</v>
      </c>
      <c r="G21" s="21">
        <f t="shared" si="0"/>
        <v>0</v>
      </c>
      <c r="H21" s="21">
        <f t="shared" si="1"/>
        <v>0</v>
      </c>
      <c r="I21" s="22">
        <v>80</v>
      </c>
    </row>
    <row r="22" spans="2:9" ht="15.75" customHeight="1" x14ac:dyDescent="0.35">
      <c r="B22" s="43"/>
      <c r="C22" s="18" t="s">
        <v>8</v>
      </c>
      <c r="D22" s="45" t="s">
        <v>9</v>
      </c>
      <c r="E22" s="19"/>
      <c r="F22" s="20" t="str">
        <f t="shared" si="2"/>
        <v>0</v>
      </c>
      <c r="G22" s="21">
        <f t="shared" si="0"/>
        <v>0</v>
      </c>
      <c r="H22" s="21">
        <f t="shared" si="1"/>
        <v>0</v>
      </c>
      <c r="I22" s="22">
        <v>80</v>
      </c>
    </row>
    <row r="23" spans="2:9" ht="15.75" customHeight="1" x14ac:dyDescent="0.35">
      <c r="B23" s="43"/>
      <c r="C23" s="18" t="s">
        <v>8</v>
      </c>
      <c r="D23" s="45" t="s">
        <v>9</v>
      </c>
      <c r="E23" s="19"/>
      <c r="F23" s="20" t="str">
        <f t="shared" si="2"/>
        <v>0</v>
      </c>
      <c r="G23" s="21">
        <f t="shared" si="0"/>
        <v>0</v>
      </c>
      <c r="H23" s="21">
        <f t="shared" si="1"/>
        <v>0</v>
      </c>
      <c r="I23" s="22">
        <v>80</v>
      </c>
    </row>
    <row r="24" spans="2:9" ht="15.75" customHeight="1" x14ac:dyDescent="0.35">
      <c r="B24" s="43"/>
      <c r="C24" s="18" t="s">
        <v>8</v>
      </c>
      <c r="D24" s="45" t="s">
        <v>9</v>
      </c>
      <c r="E24" s="19"/>
      <c r="F24" s="20" t="str">
        <f t="shared" si="2"/>
        <v>0</v>
      </c>
      <c r="G24" s="21">
        <f t="shared" si="0"/>
        <v>0</v>
      </c>
      <c r="H24" s="21">
        <f t="shared" si="1"/>
        <v>0</v>
      </c>
      <c r="I24" s="22">
        <v>80</v>
      </c>
    </row>
    <row r="25" spans="2:9" ht="15.75" customHeight="1" thickBot="1" x14ac:dyDescent="0.4">
      <c r="B25" s="43"/>
      <c r="C25" s="32" t="s">
        <v>8</v>
      </c>
      <c r="D25" s="46" t="s">
        <v>9</v>
      </c>
      <c r="E25" s="33"/>
      <c r="F25" s="34" t="str">
        <f t="shared" si="2"/>
        <v>0</v>
      </c>
      <c r="G25" s="35">
        <f t="shared" si="0"/>
        <v>0</v>
      </c>
      <c r="H25" s="35">
        <f t="shared" si="1"/>
        <v>0</v>
      </c>
      <c r="I25" s="36">
        <v>80</v>
      </c>
    </row>
    <row r="26" spans="2:9" ht="15.75" customHeight="1" thickTop="1" thickBot="1" x14ac:dyDescent="0.4">
      <c r="C26" s="27" t="s">
        <v>10</v>
      </c>
      <c r="D26" s="27" t="s">
        <v>11</v>
      </c>
      <c r="E26" s="28"/>
      <c r="F26" s="29"/>
      <c r="G26" s="30">
        <f>SUM(G6:G25)*0.4</f>
        <v>0</v>
      </c>
      <c r="H26" s="30">
        <f t="shared" si="1"/>
        <v>0</v>
      </c>
      <c r="I26" s="31">
        <v>80</v>
      </c>
    </row>
    <row r="27" spans="2:9" ht="15.75" customHeight="1" thickBot="1" x14ac:dyDescent="0.4">
      <c r="F27" s="24" t="s">
        <v>12</v>
      </c>
      <c r="G27" s="25">
        <f t="shared" ref="G27:H27" si="3">SUM(G6:G26)</f>
        <v>0</v>
      </c>
      <c r="H27" s="26">
        <f t="shared" si="3"/>
        <v>0</v>
      </c>
      <c r="I27" s="11"/>
    </row>
    <row r="28" spans="2:9" ht="15.75" customHeight="1" x14ac:dyDescent="0.35"/>
    <row r="29" spans="2:9" ht="15.75" customHeight="1" x14ac:dyDescent="0.35"/>
    <row r="30" spans="2:9" ht="15.75" customHeight="1" x14ac:dyDescent="0.35"/>
    <row r="31" spans="2:9" ht="15.75" customHeight="1" x14ac:dyDescent="0.35"/>
    <row r="32" spans="2:9" ht="43.5" x14ac:dyDescent="0.35">
      <c r="B32" s="23" t="s">
        <v>21</v>
      </c>
      <c r="C32" s="15" t="s">
        <v>1</v>
      </c>
      <c r="D32" s="15" t="s">
        <v>2</v>
      </c>
      <c r="E32" s="14" t="s">
        <v>3</v>
      </c>
      <c r="F32" s="37" t="s">
        <v>4</v>
      </c>
      <c r="G32" s="38" t="s">
        <v>5</v>
      </c>
      <c r="H32" s="38" t="s">
        <v>6</v>
      </c>
      <c r="I32" s="38" t="s">
        <v>7</v>
      </c>
    </row>
    <row r="33" spans="2:9" ht="15.75" customHeight="1" x14ac:dyDescent="0.35">
      <c r="B33" s="44"/>
      <c r="C33" s="39" t="s">
        <v>8</v>
      </c>
      <c r="D33" s="45" t="s">
        <v>9</v>
      </c>
      <c r="E33" s="19"/>
      <c r="F33" s="20" t="str">
        <f>IF(D33="Vodenje in koordinacija","23,33",IF(D33="Strokovna in tehnična pomoč","17,89",IF(D33="Izvajanje neindustrijske dejavnosti","13,24",IF(D33="Prostovoljsko delo - organizacijsko","13,00",IF(D33="Prostovoljsko delo - vsebinsko","10,00",IF(D33="Prostovoljsko delo - drugo","6,00",IF(D33="Kmet","12,25",IF(D33="Izberi","0"))))))))</f>
        <v>0</v>
      </c>
      <c r="G33" s="21">
        <f t="shared" ref="G33:G52" si="4">SUM(E33*F33)</f>
        <v>0</v>
      </c>
      <c r="H33" s="21">
        <f t="shared" ref="H33:H53" si="5">G33*0.8</f>
        <v>0</v>
      </c>
      <c r="I33" s="22">
        <v>80</v>
      </c>
    </row>
    <row r="34" spans="2:9" ht="15.75" customHeight="1" x14ac:dyDescent="0.35">
      <c r="B34" s="44"/>
      <c r="C34" s="39" t="s">
        <v>8</v>
      </c>
      <c r="D34" s="45" t="s">
        <v>9</v>
      </c>
      <c r="E34" s="19"/>
      <c r="F34" s="20" t="str">
        <f t="shared" ref="F34:F52" si="6">IF(D34="Vodenje in koordinacija","23,33",IF(D34="Strokovna in tehnična pomoč","17,89",IF(D34="Izvajanje neindustrijske dejavnosti","13,24",IF(D34="Prostovoljsko delo - organizacijsko","13,00",IF(D34="Prostovoljsko delo - vsebinsko","10,00",IF(D34="Prostovoljsko delo - drugo","6,00",IF(D34="Kmet","12,25",IF(D34="Izberi","0"))))))))</f>
        <v>0</v>
      </c>
      <c r="G34" s="21">
        <f t="shared" si="4"/>
        <v>0</v>
      </c>
      <c r="H34" s="21">
        <f t="shared" si="5"/>
        <v>0</v>
      </c>
      <c r="I34" s="22">
        <v>80</v>
      </c>
    </row>
    <row r="35" spans="2:9" ht="15.75" customHeight="1" x14ac:dyDescent="0.35">
      <c r="B35" s="44"/>
      <c r="C35" s="39" t="s">
        <v>8</v>
      </c>
      <c r="D35" s="45" t="s">
        <v>9</v>
      </c>
      <c r="E35" s="19"/>
      <c r="F35" s="20" t="str">
        <f t="shared" si="6"/>
        <v>0</v>
      </c>
      <c r="G35" s="21">
        <f t="shared" si="4"/>
        <v>0</v>
      </c>
      <c r="H35" s="21">
        <f t="shared" si="5"/>
        <v>0</v>
      </c>
      <c r="I35" s="22">
        <v>80</v>
      </c>
    </row>
    <row r="36" spans="2:9" ht="15.75" customHeight="1" x14ac:dyDescent="0.35">
      <c r="B36" s="44"/>
      <c r="C36" s="39" t="s">
        <v>8</v>
      </c>
      <c r="D36" s="45" t="s">
        <v>9</v>
      </c>
      <c r="E36" s="19"/>
      <c r="F36" s="20" t="str">
        <f t="shared" si="6"/>
        <v>0</v>
      </c>
      <c r="G36" s="21">
        <f t="shared" si="4"/>
        <v>0</v>
      </c>
      <c r="H36" s="21">
        <f t="shared" si="5"/>
        <v>0</v>
      </c>
      <c r="I36" s="22">
        <v>80</v>
      </c>
    </row>
    <row r="37" spans="2:9" ht="15.75" customHeight="1" x14ac:dyDescent="0.35">
      <c r="B37" s="44"/>
      <c r="C37" s="39" t="s">
        <v>8</v>
      </c>
      <c r="D37" s="45" t="s">
        <v>9</v>
      </c>
      <c r="E37" s="19"/>
      <c r="F37" s="20" t="str">
        <f t="shared" si="6"/>
        <v>0</v>
      </c>
      <c r="G37" s="21">
        <f t="shared" si="4"/>
        <v>0</v>
      </c>
      <c r="H37" s="21">
        <f t="shared" si="5"/>
        <v>0</v>
      </c>
      <c r="I37" s="22">
        <v>80</v>
      </c>
    </row>
    <row r="38" spans="2:9" ht="15.75" customHeight="1" x14ac:dyDescent="0.35">
      <c r="B38" s="44"/>
      <c r="C38" s="39" t="s">
        <v>8</v>
      </c>
      <c r="D38" s="45" t="s">
        <v>9</v>
      </c>
      <c r="E38" s="19"/>
      <c r="F38" s="20" t="str">
        <f t="shared" si="6"/>
        <v>0</v>
      </c>
      <c r="G38" s="21">
        <f t="shared" si="4"/>
        <v>0</v>
      </c>
      <c r="H38" s="21">
        <f t="shared" si="5"/>
        <v>0</v>
      </c>
      <c r="I38" s="22">
        <v>80</v>
      </c>
    </row>
    <row r="39" spans="2:9" ht="15.75" customHeight="1" x14ac:dyDescent="0.35">
      <c r="B39" s="44"/>
      <c r="C39" s="39" t="s">
        <v>8</v>
      </c>
      <c r="D39" s="45" t="s">
        <v>9</v>
      </c>
      <c r="E39" s="19"/>
      <c r="F39" s="20" t="str">
        <f t="shared" si="6"/>
        <v>0</v>
      </c>
      <c r="G39" s="21">
        <f t="shared" si="4"/>
        <v>0</v>
      </c>
      <c r="H39" s="21">
        <f t="shared" si="5"/>
        <v>0</v>
      </c>
      <c r="I39" s="22">
        <v>80</v>
      </c>
    </row>
    <row r="40" spans="2:9" ht="15.75" customHeight="1" x14ac:dyDescent="0.35">
      <c r="B40" s="44"/>
      <c r="C40" s="39" t="s">
        <v>8</v>
      </c>
      <c r="D40" s="45" t="s">
        <v>9</v>
      </c>
      <c r="E40" s="19"/>
      <c r="F40" s="20" t="str">
        <f t="shared" si="6"/>
        <v>0</v>
      </c>
      <c r="G40" s="21">
        <f t="shared" si="4"/>
        <v>0</v>
      </c>
      <c r="H40" s="21">
        <f t="shared" si="5"/>
        <v>0</v>
      </c>
      <c r="I40" s="22">
        <v>80</v>
      </c>
    </row>
    <row r="41" spans="2:9" ht="15.75" customHeight="1" x14ac:dyDescent="0.35">
      <c r="B41" s="44"/>
      <c r="C41" s="39" t="s">
        <v>8</v>
      </c>
      <c r="D41" s="45" t="s">
        <v>9</v>
      </c>
      <c r="E41" s="19"/>
      <c r="F41" s="20" t="str">
        <f t="shared" si="6"/>
        <v>0</v>
      </c>
      <c r="G41" s="21">
        <f t="shared" si="4"/>
        <v>0</v>
      </c>
      <c r="H41" s="21">
        <f t="shared" si="5"/>
        <v>0</v>
      </c>
      <c r="I41" s="22">
        <v>80</v>
      </c>
    </row>
    <row r="42" spans="2:9" ht="15.75" customHeight="1" x14ac:dyDescent="0.35">
      <c r="B42" s="44"/>
      <c r="C42" s="39" t="s">
        <v>8</v>
      </c>
      <c r="D42" s="45" t="s">
        <v>9</v>
      </c>
      <c r="E42" s="19"/>
      <c r="F42" s="20" t="str">
        <f t="shared" si="6"/>
        <v>0</v>
      </c>
      <c r="G42" s="21">
        <f t="shared" si="4"/>
        <v>0</v>
      </c>
      <c r="H42" s="21">
        <f t="shared" si="5"/>
        <v>0</v>
      </c>
      <c r="I42" s="22">
        <v>80</v>
      </c>
    </row>
    <row r="43" spans="2:9" ht="15.75" customHeight="1" x14ac:dyDescent="0.35">
      <c r="B43" s="44"/>
      <c r="C43" s="39" t="s">
        <v>8</v>
      </c>
      <c r="D43" s="45" t="s">
        <v>9</v>
      </c>
      <c r="E43" s="19"/>
      <c r="F43" s="20" t="str">
        <f t="shared" si="6"/>
        <v>0</v>
      </c>
      <c r="G43" s="21">
        <f t="shared" si="4"/>
        <v>0</v>
      </c>
      <c r="H43" s="21">
        <f t="shared" si="5"/>
        <v>0</v>
      </c>
      <c r="I43" s="22">
        <v>80</v>
      </c>
    </row>
    <row r="44" spans="2:9" ht="15.75" customHeight="1" x14ac:dyDescent="0.35">
      <c r="B44" s="44"/>
      <c r="C44" s="39" t="s">
        <v>8</v>
      </c>
      <c r="D44" s="45" t="s">
        <v>9</v>
      </c>
      <c r="E44" s="19"/>
      <c r="F44" s="20" t="str">
        <f t="shared" si="6"/>
        <v>0</v>
      </c>
      <c r="G44" s="21">
        <f t="shared" si="4"/>
        <v>0</v>
      </c>
      <c r="H44" s="21">
        <f t="shared" si="5"/>
        <v>0</v>
      </c>
      <c r="I44" s="22">
        <v>80</v>
      </c>
    </row>
    <row r="45" spans="2:9" ht="15.75" customHeight="1" x14ac:dyDescent="0.35">
      <c r="B45" s="44"/>
      <c r="C45" s="39" t="s">
        <v>8</v>
      </c>
      <c r="D45" s="45" t="s">
        <v>9</v>
      </c>
      <c r="E45" s="19"/>
      <c r="F45" s="20" t="str">
        <f t="shared" si="6"/>
        <v>0</v>
      </c>
      <c r="G45" s="21">
        <f t="shared" si="4"/>
        <v>0</v>
      </c>
      <c r="H45" s="21">
        <f t="shared" si="5"/>
        <v>0</v>
      </c>
      <c r="I45" s="22">
        <v>80</v>
      </c>
    </row>
    <row r="46" spans="2:9" ht="15.75" customHeight="1" x14ac:dyDescent="0.35">
      <c r="B46" s="44"/>
      <c r="C46" s="39" t="s">
        <v>8</v>
      </c>
      <c r="D46" s="45" t="s">
        <v>9</v>
      </c>
      <c r="E46" s="19"/>
      <c r="F46" s="20" t="str">
        <f t="shared" si="6"/>
        <v>0</v>
      </c>
      <c r="G46" s="21">
        <f t="shared" si="4"/>
        <v>0</v>
      </c>
      <c r="H46" s="21">
        <f t="shared" si="5"/>
        <v>0</v>
      </c>
      <c r="I46" s="22">
        <v>80</v>
      </c>
    </row>
    <row r="47" spans="2:9" ht="15.75" customHeight="1" x14ac:dyDescent="0.35">
      <c r="B47" s="44"/>
      <c r="C47" s="39" t="s">
        <v>8</v>
      </c>
      <c r="D47" s="45" t="s">
        <v>9</v>
      </c>
      <c r="E47" s="19"/>
      <c r="F47" s="20" t="str">
        <f t="shared" si="6"/>
        <v>0</v>
      </c>
      <c r="G47" s="21">
        <f t="shared" si="4"/>
        <v>0</v>
      </c>
      <c r="H47" s="21">
        <f t="shared" si="5"/>
        <v>0</v>
      </c>
      <c r="I47" s="22">
        <v>80</v>
      </c>
    </row>
    <row r="48" spans="2:9" ht="15.75" customHeight="1" x14ac:dyDescent="0.35">
      <c r="B48" s="44"/>
      <c r="C48" s="39" t="s">
        <v>8</v>
      </c>
      <c r="D48" s="45" t="s">
        <v>9</v>
      </c>
      <c r="E48" s="19"/>
      <c r="F48" s="20" t="str">
        <f t="shared" si="6"/>
        <v>0</v>
      </c>
      <c r="G48" s="21">
        <f t="shared" si="4"/>
        <v>0</v>
      </c>
      <c r="H48" s="21">
        <f t="shared" si="5"/>
        <v>0</v>
      </c>
      <c r="I48" s="22">
        <v>80</v>
      </c>
    </row>
    <row r="49" spans="2:9" ht="15.75" customHeight="1" x14ac:dyDescent="0.35">
      <c r="B49" s="44"/>
      <c r="C49" s="39" t="s">
        <v>8</v>
      </c>
      <c r="D49" s="45" t="s">
        <v>9</v>
      </c>
      <c r="E49" s="19"/>
      <c r="F49" s="20" t="str">
        <f t="shared" si="6"/>
        <v>0</v>
      </c>
      <c r="G49" s="21">
        <f t="shared" si="4"/>
        <v>0</v>
      </c>
      <c r="H49" s="21">
        <f t="shared" si="5"/>
        <v>0</v>
      </c>
      <c r="I49" s="22">
        <v>80</v>
      </c>
    </row>
    <row r="50" spans="2:9" ht="15.75" customHeight="1" x14ac:dyDescent="0.35">
      <c r="B50" s="44"/>
      <c r="C50" s="39" t="s">
        <v>8</v>
      </c>
      <c r="D50" s="45" t="s">
        <v>9</v>
      </c>
      <c r="E50" s="19"/>
      <c r="F50" s="20" t="str">
        <f t="shared" si="6"/>
        <v>0</v>
      </c>
      <c r="G50" s="21">
        <f t="shared" si="4"/>
        <v>0</v>
      </c>
      <c r="H50" s="21">
        <f t="shared" si="5"/>
        <v>0</v>
      </c>
      <c r="I50" s="22">
        <v>80</v>
      </c>
    </row>
    <row r="51" spans="2:9" ht="15.75" customHeight="1" x14ac:dyDescent="0.35">
      <c r="B51" s="44"/>
      <c r="C51" s="39" t="s">
        <v>8</v>
      </c>
      <c r="D51" s="45" t="s">
        <v>9</v>
      </c>
      <c r="E51" s="19"/>
      <c r="F51" s="20" t="str">
        <f t="shared" si="6"/>
        <v>0</v>
      </c>
      <c r="G51" s="21">
        <f t="shared" si="4"/>
        <v>0</v>
      </c>
      <c r="H51" s="21">
        <f t="shared" si="5"/>
        <v>0</v>
      </c>
      <c r="I51" s="22">
        <v>80</v>
      </c>
    </row>
    <row r="52" spans="2:9" ht="15.75" customHeight="1" thickBot="1" x14ac:dyDescent="0.4">
      <c r="B52" s="44"/>
      <c r="C52" s="40" t="s">
        <v>8</v>
      </c>
      <c r="D52" s="46" t="s">
        <v>9</v>
      </c>
      <c r="E52" s="33"/>
      <c r="F52" s="34" t="str">
        <f t="shared" si="6"/>
        <v>0</v>
      </c>
      <c r="G52" s="35">
        <f t="shared" si="4"/>
        <v>0</v>
      </c>
      <c r="H52" s="35">
        <f t="shared" si="5"/>
        <v>0</v>
      </c>
      <c r="I52" s="36">
        <v>80</v>
      </c>
    </row>
    <row r="53" spans="2:9" ht="15.75" customHeight="1" thickTop="1" thickBot="1" x14ac:dyDescent="0.4">
      <c r="C53" s="12" t="s">
        <v>10</v>
      </c>
      <c r="D53" s="2" t="s">
        <v>11</v>
      </c>
      <c r="E53" s="13"/>
      <c r="F53" s="7"/>
      <c r="G53" s="5">
        <f>SUM(G33:G52)*0.4</f>
        <v>0</v>
      </c>
      <c r="H53" s="5">
        <f t="shared" si="5"/>
        <v>0</v>
      </c>
      <c r="I53" s="6">
        <v>80</v>
      </c>
    </row>
    <row r="54" spans="2:9" ht="15.75" customHeight="1" thickBot="1" x14ac:dyDescent="0.4">
      <c r="F54" s="8" t="s">
        <v>12</v>
      </c>
      <c r="G54" s="9">
        <f t="shared" ref="G54:H54" si="7">SUM(G33:G53)</f>
        <v>0</v>
      </c>
      <c r="H54" s="10">
        <f t="shared" si="7"/>
        <v>0</v>
      </c>
      <c r="I54" s="11"/>
    </row>
    <row r="55" spans="2:9" ht="15.75" customHeight="1" x14ac:dyDescent="0.35"/>
    <row r="56" spans="2:9" ht="15.75" customHeight="1" x14ac:dyDescent="0.35"/>
    <row r="57" spans="2:9" ht="15.75" customHeight="1" x14ac:dyDescent="0.35"/>
    <row r="58" spans="2:9" ht="18" customHeight="1" x14ac:dyDescent="0.35">
      <c r="B58" s="41" t="s">
        <v>27</v>
      </c>
      <c r="C58" s="42"/>
      <c r="D58" s="42"/>
      <c r="E58" s="42"/>
    </row>
    <row r="59" spans="2:9" ht="43.5" x14ac:dyDescent="0.35">
      <c r="B59" s="38" t="s">
        <v>31</v>
      </c>
      <c r="C59" s="38" t="s">
        <v>32</v>
      </c>
      <c r="D59" s="38" t="s">
        <v>5</v>
      </c>
      <c r="E59" s="38" t="s">
        <v>6</v>
      </c>
    </row>
    <row r="60" spans="2:9" ht="15.75" customHeight="1" x14ac:dyDescent="0.35">
      <c r="B60" s="21">
        <f>SUM(G33:G52)+SUM(G6:G25)</f>
        <v>0</v>
      </c>
      <c r="C60" s="21">
        <f>G53+G26</f>
        <v>0</v>
      </c>
      <c r="D60" s="21">
        <f>G54+G27</f>
        <v>0</v>
      </c>
      <c r="E60" s="21">
        <f>H54+H27</f>
        <v>0</v>
      </c>
    </row>
    <row r="61" spans="2:9" ht="15.75" customHeight="1" x14ac:dyDescent="0.35"/>
    <row r="62" spans="2:9" ht="15.75" customHeight="1" x14ac:dyDescent="0.35"/>
    <row r="63" spans="2:9" ht="15.75" customHeight="1" x14ac:dyDescent="0.35"/>
    <row r="64" spans="2:9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sheetProtection formatColumns="0" formatRows="0"/>
  <mergeCells count="1">
    <mergeCell ref="B4:C4"/>
  </mergeCells>
  <dataValidations count="1">
    <dataValidation type="list" allowBlank="1" showErrorMessage="1" sqref="C26 C53" xr:uid="{CFEF2F9E-04BA-4AAD-89A3-F68AB9128230}">
      <formula1>"PRS - PREOSTALI STROŠKI,KI NISO STROŠKI OSEBJA (40 %)"</formula1>
    </dataValidation>
  </dataValidations>
  <pageMargins left="0.7" right="0.7" top="0.75" bottom="0.75" header="0" footer="0"/>
  <pageSetup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E17243BC-A1BD-4BE3-9B1B-EEB4D0DF5EDB}">
          <x14:formula1>
            <xm:f>Podatki!$A$2:$A$9</xm:f>
          </x14:formula1>
          <xm:sqref>D6:D25 D33:D52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6F36EE-2CD7-4611-AA48-1460EE469037}">
  <dimension ref="A1:H1000"/>
  <sheetViews>
    <sheetView zoomScale="70" zoomScaleNormal="70" workbookViewId="0">
      <selection activeCell="A2" sqref="A2"/>
    </sheetView>
  </sheetViews>
  <sheetFormatPr defaultColWidth="14.453125" defaultRowHeight="15" customHeight="1" x14ac:dyDescent="0.35"/>
  <cols>
    <col min="1" max="1" width="42.08984375" customWidth="1"/>
    <col min="2" max="2" width="52.08984375" customWidth="1"/>
    <col min="3" max="3" width="33.36328125" customWidth="1"/>
    <col min="4" max="4" width="19.6328125" customWidth="1"/>
    <col min="5" max="5" width="22.08984375" customWidth="1"/>
    <col min="6" max="6" width="26.453125" customWidth="1"/>
    <col min="7" max="7" width="18" customWidth="1"/>
    <col min="8" max="8" width="21.36328125" customWidth="1"/>
    <col min="9" max="25" width="8.6328125" customWidth="1"/>
  </cols>
  <sheetData>
    <row r="1" spans="1:8" ht="26" x14ac:dyDescent="0.6">
      <c r="A1" s="1" t="s">
        <v>34</v>
      </c>
    </row>
    <row r="4" spans="1:8" ht="18.5" x14ac:dyDescent="0.45">
      <c r="A4" s="47" t="s">
        <v>24</v>
      </c>
      <c r="B4" s="48"/>
    </row>
    <row r="5" spans="1:8" ht="43.5" x14ac:dyDescent="0.35">
      <c r="A5" s="23" t="s">
        <v>22</v>
      </c>
      <c r="B5" s="15" t="s">
        <v>1</v>
      </c>
      <c r="C5" s="15" t="s">
        <v>2</v>
      </c>
      <c r="D5" s="14" t="s">
        <v>3</v>
      </c>
      <c r="E5" s="16" t="s">
        <v>4</v>
      </c>
      <c r="F5" s="17" t="s">
        <v>5</v>
      </c>
      <c r="G5" s="17" t="s">
        <v>6</v>
      </c>
      <c r="H5" s="17" t="s">
        <v>7</v>
      </c>
    </row>
    <row r="6" spans="1:8" ht="14.5" x14ac:dyDescent="0.35">
      <c r="A6" s="43"/>
      <c r="B6" s="18" t="s">
        <v>8</v>
      </c>
      <c r="C6" s="45" t="s">
        <v>9</v>
      </c>
      <c r="D6" s="19"/>
      <c r="E6" s="20" t="str">
        <f>IF(C6="Vodenje in koordinacija","23,33",IF(C6="Strokovna in tehnična pomoč","17,89",IF(C6="Izvajanje neindustrijske dejavnosti","13,24",IF(C6="Prostovoljsko delo - organizacijsko","13,00",IF(C6="Prostovoljsko delo - vsebinsko","10,00",IF(C6="Prostovoljsko delo - drugo","6,00",IF(C6="Kmet","12,25",IF(C6="Izberi","0"))))))))</f>
        <v>0</v>
      </c>
      <c r="F6" s="21">
        <f t="shared" ref="F6:F25" si="0">SUM(D6*E6)</f>
        <v>0</v>
      </c>
      <c r="G6" s="21">
        <f t="shared" ref="G6:G26" si="1">F6*0.8</f>
        <v>0</v>
      </c>
      <c r="H6" s="22">
        <v>80</v>
      </c>
    </row>
    <row r="7" spans="1:8" ht="14.5" x14ac:dyDescent="0.35">
      <c r="A7" s="43"/>
      <c r="B7" s="18" t="s">
        <v>8</v>
      </c>
      <c r="C7" s="45" t="s">
        <v>9</v>
      </c>
      <c r="D7" s="19"/>
      <c r="E7" s="20" t="str">
        <f t="shared" ref="E7:E25" si="2">IF(C7="Vodenje in koordinacija","23,33",IF(C7="Strokovna in tehnična pomoč","17,89",IF(C7="Izvajanje neindustrijske dejavnosti","13,24",IF(C7="Prostovoljsko delo - organizacijsko","13,00",IF(C7="Prostovoljsko delo - vsebinsko","10,00",IF(C7="Prostovoljsko delo - drugo","6,00",IF(C7="Kmet","12,25",IF(C7="Izberi","0"))))))))</f>
        <v>0</v>
      </c>
      <c r="F7" s="21">
        <f t="shared" si="0"/>
        <v>0</v>
      </c>
      <c r="G7" s="21">
        <f t="shared" si="1"/>
        <v>0</v>
      </c>
      <c r="H7" s="22">
        <v>80</v>
      </c>
    </row>
    <row r="8" spans="1:8" ht="14.5" x14ac:dyDescent="0.35">
      <c r="A8" s="43"/>
      <c r="B8" s="18" t="s">
        <v>8</v>
      </c>
      <c r="C8" s="45" t="s">
        <v>9</v>
      </c>
      <c r="D8" s="19"/>
      <c r="E8" s="20" t="str">
        <f t="shared" si="2"/>
        <v>0</v>
      </c>
      <c r="F8" s="21">
        <f t="shared" si="0"/>
        <v>0</v>
      </c>
      <c r="G8" s="21">
        <f t="shared" si="1"/>
        <v>0</v>
      </c>
      <c r="H8" s="22">
        <v>80</v>
      </c>
    </row>
    <row r="9" spans="1:8" ht="14.5" x14ac:dyDescent="0.35">
      <c r="A9" s="43"/>
      <c r="B9" s="18" t="s">
        <v>8</v>
      </c>
      <c r="C9" s="45" t="s">
        <v>9</v>
      </c>
      <c r="D9" s="19"/>
      <c r="E9" s="20" t="str">
        <f t="shared" si="2"/>
        <v>0</v>
      </c>
      <c r="F9" s="21">
        <f t="shared" si="0"/>
        <v>0</v>
      </c>
      <c r="G9" s="21">
        <f t="shared" si="1"/>
        <v>0</v>
      </c>
      <c r="H9" s="22">
        <v>80</v>
      </c>
    </row>
    <row r="10" spans="1:8" ht="14.5" x14ac:dyDescent="0.35">
      <c r="A10" s="43"/>
      <c r="B10" s="18" t="s">
        <v>8</v>
      </c>
      <c r="C10" s="45" t="s">
        <v>9</v>
      </c>
      <c r="D10" s="19"/>
      <c r="E10" s="20" t="str">
        <f t="shared" si="2"/>
        <v>0</v>
      </c>
      <c r="F10" s="21">
        <f t="shared" si="0"/>
        <v>0</v>
      </c>
      <c r="G10" s="21">
        <f t="shared" si="1"/>
        <v>0</v>
      </c>
      <c r="H10" s="22">
        <v>80</v>
      </c>
    </row>
    <row r="11" spans="1:8" ht="14.5" x14ac:dyDescent="0.35">
      <c r="A11" s="43"/>
      <c r="B11" s="18" t="s">
        <v>8</v>
      </c>
      <c r="C11" s="45" t="s">
        <v>9</v>
      </c>
      <c r="D11" s="19"/>
      <c r="E11" s="20" t="str">
        <f t="shared" si="2"/>
        <v>0</v>
      </c>
      <c r="F11" s="21">
        <f t="shared" si="0"/>
        <v>0</v>
      </c>
      <c r="G11" s="21">
        <f t="shared" si="1"/>
        <v>0</v>
      </c>
      <c r="H11" s="22">
        <v>80</v>
      </c>
    </row>
    <row r="12" spans="1:8" ht="14.5" x14ac:dyDescent="0.35">
      <c r="A12" s="43"/>
      <c r="B12" s="18" t="s">
        <v>8</v>
      </c>
      <c r="C12" s="45" t="s">
        <v>9</v>
      </c>
      <c r="D12" s="19"/>
      <c r="E12" s="20" t="str">
        <f t="shared" si="2"/>
        <v>0</v>
      </c>
      <c r="F12" s="21">
        <f t="shared" si="0"/>
        <v>0</v>
      </c>
      <c r="G12" s="21">
        <f t="shared" si="1"/>
        <v>0</v>
      </c>
      <c r="H12" s="22">
        <v>80</v>
      </c>
    </row>
    <row r="13" spans="1:8" ht="14.5" x14ac:dyDescent="0.35">
      <c r="A13" s="43"/>
      <c r="B13" s="18" t="s">
        <v>8</v>
      </c>
      <c r="C13" s="45" t="s">
        <v>9</v>
      </c>
      <c r="D13" s="19"/>
      <c r="E13" s="20" t="str">
        <f t="shared" si="2"/>
        <v>0</v>
      </c>
      <c r="F13" s="21">
        <f t="shared" si="0"/>
        <v>0</v>
      </c>
      <c r="G13" s="21">
        <f t="shared" si="1"/>
        <v>0</v>
      </c>
      <c r="H13" s="22">
        <v>80</v>
      </c>
    </row>
    <row r="14" spans="1:8" ht="14.5" x14ac:dyDescent="0.35">
      <c r="A14" s="43"/>
      <c r="B14" s="18" t="s">
        <v>8</v>
      </c>
      <c r="C14" s="45" t="s">
        <v>9</v>
      </c>
      <c r="D14" s="19"/>
      <c r="E14" s="20" t="str">
        <f t="shared" si="2"/>
        <v>0</v>
      </c>
      <c r="F14" s="21">
        <f t="shared" si="0"/>
        <v>0</v>
      </c>
      <c r="G14" s="21">
        <f t="shared" si="1"/>
        <v>0</v>
      </c>
      <c r="H14" s="22">
        <v>80</v>
      </c>
    </row>
    <row r="15" spans="1:8" ht="14.5" x14ac:dyDescent="0.35">
      <c r="A15" s="43"/>
      <c r="B15" s="18" t="s">
        <v>8</v>
      </c>
      <c r="C15" s="45" t="s">
        <v>9</v>
      </c>
      <c r="D15" s="19"/>
      <c r="E15" s="20" t="str">
        <f t="shared" si="2"/>
        <v>0</v>
      </c>
      <c r="F15" s="21">
        <f t="shared" si="0"/>
        <v>0</v>
      </c>
      <c r="G15" s="21">
        <f t="shared" si="1"/>
        <v>0</v>
      </c>
      <c r="H15" s="22">
        <v>80</v>
      </c>
    </row>
    <row r="16" spans="1:8" ht="14.5" x14ac:dyDescent="0.35">
      <c r="A16" s="43"/>
      <c r="B16" s="18" t="s">
        <v>8</v>
      </c>
      <c r="C16" s="45" t="s">
        <v>9</v>
      </c>
      <c r="D16" s="19"/>
      <c r="E16" s="20" t="str">
        <f t="shared" si="2"/>
        <v>0</v>
      </c>
      <c r="F16" s="21">
        <f t="shared" si="0"/>
        <v>0</v>
      </c>
      <c r="G16" s="21">
        <f t="shared" si="1"/>
        <v>0</v>
      </c>
      <c r="H16" s="22">
        <v>80</v>
      </c>
    </row>
    <row r="17" spans="1:8" ht="14.5" x14ac:dyDescent="0.35">
      <c r="A17" s="43"/>
      <c r="B17" s="18" t="s">
        <v>8</v>
      </c>
      <c r="C17" s="45" t="s">
        <v>9</v>
      </c>
      <c r="D17" s="19"/>
      <c r="E17" s="20" t="str">
        <f t="shared" si="2"/>
        <v>0</v>
      </c>
      <c r="F17" s="21">
        <f t="shared" si="0"/>
        <v>0</v>
      </c>
      <c r="G17" s="21">
        <f t="shared" si="1"/>
        <v>0</v>
      </c>
      <c r="H17" s="22">
        <v>80</v>
      </c>
    </row>
    <row r="18" spans="1:8" ht="14.5" x14ac:dyDescent="0.35">
      <c r="A18" s="43"/>
      <c r="B18" s="18" t="s">
        <v>8</v>
      </c>
      <c r="C18" s="45" t="s">
        <v>9</v>
      </c>
      <c r="D18" s="19"/>
      <c r="E18" s="20" t="str">
        <f t="shared" si="2"/>
        <v>0</v>
      </c>
      <c r="F18" s="21">
        <f t="shared" si="0"/>
        <v>0</v>
      </c>
      <c r="G18" s="21">
        <f t="shared" si="1"/>
        <v>0</v>
      </c>
      <c r="H18" s="22">
        <v>80</v>
      </c>
    </row>
    <row r="19" spans="1:8" ht="14.5" x14ac:dyDescent="0.35">
      <c r="A19" s="43"/>
      <c r="B19" s="18" t="s">
        <v>8</v>
      </c>
      <c r="C19" s="45" t="s">
        <v>9</v>
      </c>
      <c r="D19" s="19"/>
      <c r="E19" s="20" t="str">
        <f t="shared" si="2"/>
        <v>0</v>
      </c>
      <c r="F19" s="21">
        <f t="shared" si="0"/>
        <v>0</v>
      </c>
      <c r="G19" s="21">
        <f t="shared" si="1"/>
        <v>0</v>
      </c>
      <c r="H19" s="22">
        <v>80</v>
      </c>
    </row>
    <row r="20" spans="1:8" ht="14.5" x14ac:dyDescent="0.35">
      <c r="A20" s="43"/>
      <c r="B20" s="18" t="s">
        <v>8</v>
      </c>
      <c r="C20" s="45" t="s">
        <v>9</v>
      </c>
      <c r="D20" s="19"/>
      <c r="E20" s="20" t="str">
        <f t="shared" si="2"/>
        <v>0</v>
      </c>
      <c r="F20" s="21">
        <f t="shared" si="0"/>
        <v>0</v>
      </c>
      <c r="G20" s="21">
        <f t="shared" si="1"/>
        <v>0</v>
      </c>
      <c r="H20" s="22">
        <v>80</v>
      </c>
    </row>
    <row r="21" spans="1:8" ht="15.75" customHeight="1" x14ac:dyDescent="0.35">
      <c r="A21" s="43"/>
      <c r="B21" s="18" t="s">
        <v>8</v>
      </c>
      <c r="C21" s="45" t="s">
        <v>9</v>
      </c>
      <c r="D21" s="19"/>
      <c r="E21" s="20" t="str">
        <f t="shared" si="2"/>
        <v>0</v>
      </c>
      <c r="F21" s="21">
        <f t="shared" si="0"/>
        <v>0</v>
      </c>
      <c r="G21" s="21">
        <f t="shared" si="1"/>
        <v>0</v>
      </c>
      <c r="H21" s="22">
        <v>80</v>
      </c>
    </row>
    <row r="22" spans="1:8" ht="15.75" customHeight="1" x14ac:dyDescent="0.35">
      <c r="A22" s="43"/>
      <c r="B22" s="18" t="s">
        <v>8</v>
      </c>
      <c r="C22" s="45" t="s">
        <v>9</v>
      </c>
      <c r="D22" s="19"/>
      <c r="E22" s="20" t="str">
        <f t="shared" si="2"/>
        <v>0</v>
      </c>
      <c r="F22" s="21">
        <f t="shared" si="0"/>
        <v>0</v>
      </c>
      <c r="G22" s="21">
        <f t="shared" si="1"/>
        <v>0</v>
      </c>
      <c r="H22" s="22">
        <v>80</v>
      </c>
    </row>
    <row r="23" spans="1:8" ht="15.75" customHeight="1" x14ac:dyDescent="0.35">
      <c r="A23" s="43"/>
      <c r="B23" s="18" t="s">
        <v>8</v>
      </c>
      <c r="C23" s="45" t="s">
        <v>9</v>
      </c>
      <c r="D23" s="19"/>
      <c r="E23" s="20" t="str">
        <f t="shared" si="2"/>
        <v>0</v>
      </c>
      <c r="F23" s="21">
        <f t="shared" si="0"/>
        <v>0</v>
      </c>
      <c r="G23" s="21">
        <f t="shared" si="1"/>
        <v>0</v>
      </c>
      <c r="H23" s="22">
        <v>80</v>
      </c>
    </row>
    <row r="24" spans="1:8" ht="15.75" customHeight="1" x14ac:dyDescent="0.35">
      <c r="A24" s="43"/>
      <c r="B24" s="18" t="s">
        <v>8</v>
      </c>
      <c r="C24" s="45" t="s">
        <v>9</v>
      </c>
      <c r="D24" s="19"/>
      <c r="E24" s="20" t="str">
        <f t="shared" si="2"/>
        <v>0</v>
      </c>
      <c r="F24" s="21">
        <f t="shared" si="0"/>
        <v>0</v>
      </c>
      <c r="G24" s="21">
        <f t="shared" si="1"/>
        <v>0</v>
      </c>
      <c r="H24" s="22">
        <v>80</v>
      </c>
    </row>
    <row r="25" spans="1:8" ht="15.75" customHeight="1" thickBot="1" x14ac:dyDescent="0.4">
      <c r="A25" s="43"/>
      <c r="B25" s="32" t="s">
        <v>8</v>
      </c>
      <c r="C25" s="46" t="s">
        <v>9</v>
      </c>
      <c r="D25" s="33"/>
      <c r="E25" s="34" t="str">
        <f t="shared" si="2"/>
        <v>0</v>
      </c>
      <c r="F25" s="35">
        <f t="shared" si="0"/>
        <v>0</v>
      </c>
      <c r="G25" s="35">
        <f t="shared" si="1"/>
        <v>0</v>
      </c>
      <c r="H25" s="36">
        <v>80</v>
      </c>
    </row>
    <row r="26" spans="1:8" ht="15.75" customHeight="1" thickTop="1" thickBot="1" x14ac:dyDescent="0.4">
      <c r="B26" s="27" t="s">
        <v>10</v>
      </c>
      <c r="C26" s="27" t="s">
        <v>11</v>
      </c>
      <c r="D26" s="28"/>
      <c r="E26" s="29"/>
      <c r="F26" s="30">
        <f>SUM(F6:F25)*0.4</f>
        <v>0</v>
      </c>
      <c r="G26" s="30">
        <f t="shared" si="1"/>
        <v>0</v>
      </c>
      <c r="H26" s="31">
        <v>80</v>
      </c>
    </row>
    <row r="27" spans="1:8" ht="15.75" customHeight="1" thickBot="1" x14ac:dyDescent="0.4">
      <c r="E27" s="24" t="s">
        <v>12</v>
      </c>
      <c r="F27" s="25">
        <f t="shared" ref="F27:G27" si="3">SUM(F6:F26)</f>
        <v>0</v>
      </c>
      <c r="G27" s="26">
        <f t="shared" si="3"/>
        <v>0</v>
      </c>
      <c r="H27" s="11"/>
    </row>
    <row r="28" spans="1:8" ht="15.75" customHeight="1" x14ac:dyDescent="0.35"/>
    <row r="29" spans="1:8" ht="15.75" customHeight="1" x14ac:dyDescent="0.35"/>
    <row r="30" spans="1:8" ht="15.75" customHeight="1" x14ac:dyDescent="0.35"/>
    <row r="31" spans="1:8" ht="15.75" customHeight="1" x14ac:dyDescent="0.35"/>
    <row r="32" spans="1:8" ht="43.5" x14ac:dyDescent="0.35">
      <c r="A32" s="23" t="s">
        <v>21</v>
      </c>
      <c r="B32" s="15" t="s">
        <v>1</v>
      </c>
      <c r="C32" s="15" t="s">
        <v>2</v>
      </c>
      <c r="D32" s="14" t="s">
        <v>3</v>
      </c>
      <c r="E32" s="37" t="s">
        <v>4</v>
      </c>
      <c r="F32" s="38" t="s">
        <v>5</v>
      </c>
      <c r="G32" s="38" t="s">
        <v>6</v>
      </c>
      <c r="H32" s="38" t="s">
        <v>7</v>
      </c>
    </row>
    <row r="33" spans="1:8" ht="15.75" customHeight="1" x14ac:dyDescent="0.35">
      <c r="A33" s="44"/>
      <c r="B33" s="39" t="s">
        <v>8</v>
      </c>
      <c r="C33" s="45" t="s">
        <v>9</v>
      </c>
      <c r="D33" s="19"/>
      <c r="E33" s="20" t="str">
        <f>IF(C33="Vodenje in koordinacija","23,33",IF(C33="Strokovna in tehnična pomoč","17,89",IF(C33="Izvajanje neindustrijske dejavnosti","13,24",IF(C33="Prostovoljsko delo - organizacijsko","13,00",IF(C33="Prostovoljsko delo - vsebinsko","10,00",IF(C33="Prostovoljsko delo - drugo","6,00",IF(C33="Kmet","12,25",IF(C33="Izberi","0"))))))))</f>
        <v>0</v>
      </c>
      <c r="F33" s="21">
        <f t="shared" ref="F33:F52" si="4">SUM(D33*E33)</f>
        <v>0</v>
      </c>
      <c r="G33" s="21">
        <f t="shared" ref="G33:G53" si="5">F33*0.8</f>
        <v>0</v>
      </c>
      <c r="H33" s="22">
        <v>80</v>
      </c>
    </row>
    <row r="34" spans="1:8" ht="15.75" customHeight="1" x14ac:dyDescent="0.35">
      <c r="A34" s="44"/>
      <c r="B34" s="39" t="s">
        <v>8</v>
      </c>
      <c r="C34" s="45" t="s">
        <v>9</v>
      </c>
      <c r="D34" s="19"/>
      <c r="E34" s="20" t="str">
        <f t="shared" ref="E34:E52" si="6">IF(C34="Vodenje in koordinacija","23,33",IF(C34="Strokovna in tehnična pomoč","17,89",IF(C34="Izvajanje neindustrijske dejavnosti","13,24",IF(C34="Prostovoljsko delo - organizacijsko","13,00",IF(C34="Prostovoljsko delo - vsebinsko","10,00",IF(C34="Prostovoljsko delo - drugo","6,00",IF(C34="Kmet","12,25",IF(C34="Izberi","0"))))))))</f>
        <v>0</v>
      </c>
      <c r="F34" s="21">
        <f t="shared" si="4"/>
        <v>0</v>
      </c>
      <c r="G34" s="21">
        <f t="shared" si="5"/>
        <v>0</v>
      </c>
      <c r="H34" s="22">
        <v>80</v>
      </c>
    </row>
    <row r="35" spans="1:8" ht="15.75" customHeight="1" x14ac:dyDescent="0.35">
      <c r="A35" s="44"/>
      <c r="B35" s="39" t="s">
        <v>8</v>
      </c>
      <c r="C35" s="45" t="s">
        <v>9</v>
      </c>
      <c r="D35" s="19"/>
      <c r="E35" s="20" t="str">
        <f t="shared" si="6"/>
        <v>0</v>
      </c>
      <c r="F35" s="21">
        <f t="shared" si="4"/>
        <v>0</v>
      </c>
      <c r="G35" s="21">
        <f t="shared" si="5"/>
        <v>0</v>
      </c>
      <c r="H35" s="22">
        <v>80</v>
      </c>
    </row>
    <row r="36" spans="1:8" ht="15.75" customHeight="1" x14ac:dyDescent="0.35">
      <c r="A36" s="44"/>
      <c r="B36" s="39" t="s">
        <v>8</v>
      </c>
      <c r="C36" s="45" t="s">
        <v>9</v>
      </c>
      <c r="D36" s="19"/>
      <c r="E36" s="20" t="str">
        <f t="shared" si="6"/>
        <v>0</v>
      </c>
      <c r="F36" s="21">
        <f t="shared" si="4"/>
        <v>0</v>
      </c>
      <c r="G36" s="21">
        <f t="shared" si="5"/>
        <v>0</v>
      </c>
      <c r="H36" s="22">
        <v>80</v>
      </c>
    </row>
    <row r="37" spans="1:8" ht="15.75" customHeight="1" x14ac:dyDescent="0.35">
      <c r="A37" s="44"/>
      <c r="B37" s="39" t="s">
        <v>8</v>
      </c>
      <c r="C37" s="45" t="s">
        <v>9</v>
      </c>
      <c r="D37" s="19"/>
      <c r="E37" s="20" t="str">
        <f t="shared" si="6"/>
        <v>0</v>
      </c>
      <c r="F37" s="21">
        <f t="shared" si="4"/>
        <v>0</v>
      </c>
      <c r="G37" s="21">
        <f t="shared" si="5"/>
        <v>0</v>
      </c>
      <c r="H37" s="22">
        <v>80</v>
      </c>
    </row>
    <row r="38" spans="1:8" ht="15.75" customHeight="1" x14ac:dyDescent="0.35">
      <c r="A38" s="44"/>
      <c r="B38" s="39" t="s">
        <v>8</v>
      </c>
      <c r="C38" s="45" t="s">
        <v>9</v>
      </c>
      <c r="D38" s="19"/>
      <c r="E38" s="20" t="str">
        <f t="shared" si="6"/>
        <v>0</v>
      </c>
      <c r="F38" s="21">
        <f t="shared" si="4"/>
        <v>0</v>
      </c>
      <c r="G38" s="21">
        <f t="shared" si="5"/>
        <v>0</v>
      </c>
      <c r="H38" s="22">
        <v>80</v>
      </c>
    </row>
    <row r="39" spans="1:8" ht="15.75" customHeight="1" x14ac:dyDescent="0.35">
      <c r="A39" s="44"/>
      <c r="B39" s="39" t="s">
        <v>8</v>
      </c>
      <c r="C39" s="45" t="s">
        <v>9</v>
      </c>
      <c r="D39" s="19"/>
      <c r="E39" s="20" t="str">
        <f t="shared" si="6"/>
        <v>0</v>
      </c>
      <c r="F39" s="21">
        <f t="shared" si="4"/>
        <v>0</v>
      </c>
      <c r="G39" s="21">
        <f t="shared" si="5"/>
        <v>0</v>
      </c>
      <c r="H39" s="22">
        <v>80</v>
      </c>
    </row>
    <row r="40" spans="1:8" ht="15.75" customHeight="1" x14ac:dyDescent="0.35">
      <c r="A40" s="44"/>
      <c r="B40" s="39" t="s">
        <v>8</v>
      </c>
      <c r="C40" s="45" t="s">
        <v>9</v>
      </c>
      <c r="D40" s="19"/>
      <c r="E40" s="20" t="str">
        <f t="shared" si="6"/>
        <v>0</v>
      </c>
      <c r="F40" s="21">
        <f t="shared" si="4"/>
        <v>0</v>
      </c>
      <c r="G40" s="21">
        <f t="shared" si="5"/>
        <v>0</v>
      </c>
      <c r="H40" s="22">
        <v>80</v>
      </c>
    </row>
    <row r="41" spans="1:8" ht="15.75" customHeight="1" x14ac:dyDescent="0.35">
      <c r="A41" s="44"/>
      <c r="B41" s="39" t="s">
        <v>8</v>
      </c>
      <c r="C41" s="45" t="s">
        <v>9</v>
      </c>
      <c r="D41" s="19"/>
      <c r="E41" s="20" t="str">
        <f t="shared" si="6"/>
        <v>0</v>
      </c>
      <c r="F41" s="21">
        <f t="shared" si="4"/>
        <v>0</v>
      </c>
      <c r="G41" s="21">
        <f t="shared" si="5"/>
        <v>0</v>
      </c>
      <c r="H41" s="22">
        <v>80</v>
      </c>
    </row>
    <row r="42" spans="1:8" ht="15.75" customHeight="1" x14ac:dyDescent="0.35">
      <c r="A42" s="44"/>
      <c r="B42" s="39" t="s">
        <v>8</v>
      </c>
      <c r="C42" s="45" t="s">
        <v>9</v>
      </c>
      <c r="D42" s="19"/>
      <c r="E42" s="20" t="str">
        <f t="shared" si="6"/>
        <v>0</v>
      </c>
      <c r="F42" s="21">
        <f t="shared" si="4"/>
        <v>0</v>
      </c>
      <c r="G42" s="21">
        <f t="shared" si="5"/>
        <v>0</v>
      </c>
      <c r="H42" s="22">
        <v>80</v>
      </c>
    </row>
    <row r="43" spans="1:8" ht="15.75" customHeight="1" x14ac:dyDescent="0.35">
      <c r="A43" s="44"/>
      <c r="B43" s="39" t="s">
        <v>8</v>
      </c>
      <c r="C43" s="45" t="s">
        <v>9</v>
      </c>
      <c r="D43" s="19"/>
      <c r="E43" s="20" t="str">
        <f t="shared" si="6"/>
        <v>0</v>
      </c>
      <c r="F43" s="21">
        <f t="shared" si="4"/>
        <v>0</v>
      </c>
      <c r="G43" s="21">
        <f t="shared" si="5"/>
        <v>0</v>
      </c>
      <c r="H43" s="22">
        <v>80</v>
      </c>
    </row>
    <row r="44" spans="1:8" ht="15.75" customHeight="1" x14ac:dyDescent="0.35">
      <c r="A44" s="44"/>
      <c r="B44" s="39" t="s">
        <v>8</v>
      </c>
      <c r="C44" s="45" t="s">
        <v>9</v>
      </c>
      <c r="D44" s="19"/>
      <c r="E44" s="20" t="str">
        <f t="shared" si="6"/>
        <v>0</v>
      </c>
      <c r="F44" s="21">
        <f t="shared" si="4"/>
        <v>0</v>
      </c>
      <c r="G44" s="21">
        <f t="shared" si="5"/>
        <v>0</v>
      </c>
      <c r="H44" s="22">
        <v>80</v>
      </c>
    </row>
    <row r="45" spans="1:8" ht="15.75" customHeight="1" x14ac:dyDescent="0.35">
      <c r="A45" s="44"/>
      <c r="B45" s="39" t="s">
        <v>8</v>
      </c>
      <c r="C45" s="45" t="s">
        <v>9</v>
      </c>
      <c r="D45" s="19"/>
      <c r="E45" s="20" t="str">
        <f t="shared" si="6"/>
        <v>0</v>
      </c>
      <c r="F45" s="21">
        <f t="shared" si="4"/>
        <v>0</v>
      </c>
      <c r="G45" s="21">
        <f t="shared" si="5"/>
        <v>0</v>
      </c>
      <c r="H45" s="22">
        <v>80</v>
      </c>
    </row>
    <row r="46" spans="1:8" ht="15.75" customHeight="1" x14ac:dyDescent="0.35">
      <c r="A46" s="44"/>
      <c r="B46" s="39" t="s">
        <v>8</v>
      </c>
      <c r="C46" s="45" t="s">
        <v>9</v>
      </c>
      <c r="D46" s="19"/>
      <c r="E46" s="20" t="str">
        <f t="shared" si="6"/>
        <v>0</v>
      </c>
      <c r="F46" s="21">
        <f t="shared" si="4"/>
        <v>0</v>
      </c>
      <c r="G46" s="21">
        <f t="shared" si="5"/>
        <v>0</v>
      </c>
      <c r="H46" s="22">
        <v>80</v>
      </c>
    </row>
    <row r="47" spans="1:8" ht="15.75" customHeight="1" x14ac:dyDescent="0.35">
      <c r="A47" s="44"/>
      <c r="B47" s="39" t="s">
        <v>8</v>
      </c>
      <c r="C47" s="45" t="s">
        <v>9</v>
      </c>
      <c r="D47" s="19"/>
      <c r="E47" s="20" t="str">
        <f t="shared" si="6"/>
        <v>0</v>
      </c>
      <c r="F47" s="21">
        <f t="shared" si="4"/>
        <v>0</v>
      </c>
      <c r="G47" s="21">
        <f t="shared" si="5"/>
        <v>0</v>
      </c>
      <c r="H47" s="22">
        <v>80</v>
      </c>
    </row>
    <row r="48" spans="1:8" ht="15.75" customHeight="1" x14ac:dyDescent="0.35">
      <c r="A48" s="44"/>
      <c r="B48" s="39" t="s">
        <v>8</v>
      </c>
      <c r="C48" s="45" t="s">
        <v>9</v>
      </c>
      <c r="D48" s="19"/>
      <c r="E48" s="20" t="str">
        <f t="shared" si="6"/>
        <v>0</v>
      </c>
      <c r="F48" s="21">
        <f t="shared" si="4"/>
        <v>0</v>
      </c>
      <c r="G48" s="21">
        <f t="shared" si="5"/>
        <v>0</v>
      </c>
      <c r="H48" s="22">
        <v>80</v>
      </c>
    </row>
    <row r="49" spans="1:8" ht="15.75" customHeight="1" x14ac:dyDescent="0.35">
      <c r="A49" s="44"/>
      <c r="B49" s="39" t="s">
        <v>8</v>
      </c>
      <c r="C49" s="45" t="s">
        <v>9</v>
      </c>
      <c r="D49" s="19"/>
      <c r="E49" s="20" t="str">
        <f t="shared" si="6"/>
        <v>0</v>
      </c>
      <c r="F49" s="21">
        <f t="shared" si="4"/>
        <v>0</v>
      </c>
      <c r="G49" s="21">
        <f t="shared" si="5"/>
        <v>0</v>
      </c>
      <c r="H49" s="22">
        <v>80</v>
      </c>
    </row>
    <row r="50" spans="1:8" ht="15.75" customHeight="1" x14ac:dyDescent="0.35">
      <c r="A50" s="44"/>
      <c r="B50" s="39" t="s">
        <v>8</v>
      </c>
      <c r="C50" s="45" t="s">
        <v>9</v>
      </c>
      <c r="D50" s="19"/>
      <c r="E50" s="20" t="str">
        <f t="shared" si="6"/>
        <v>0</v>
      </c>
      <c r="F50" s="21">
        <f t="shared" si="4"/>
        <v>0</v>
      </c>
      <c r="G50" s="21">
        <f t="shared" si="5"/>
        <v>0</v>
      </c>
      <c r="H50" s="22">
        <v>80</v>
      </c>
    </row>
    <row r="51" spans="1:8" ht="15.75" customHeight="1" x14ac:dyDescent="0.35">
      <c r="A51" s="44"/>
      <c r="B51" s="39" t="s">
        <v>8</v>
      </c>
      <c r="C51" s="45" t="s">
        <v>9</v>
      </c>
      <c r="D51" s="19"/>
      <c r="E51" s="20" t="str">
        <f t="shared" si="6"/>
        <v>0</v>
      </c>
      <c r="F51" s="21">
        <f t="shared" si="4"/>
        <v>0</v>
      </c>
      <c r="G51" s="21">
        <f t="shared" si="5"/>
        <v>0</v>
      </c>
      <c r="H51" s="22">
        <v>80</v>
      </c>
    </row>
    <row r="52" spans="1:8" ht="15.75" customHeight="1" thickBot="1" x14ac:dyDescent="0.4">
      <c r="A52" s="44"/>
      <c r="B52" s="40" t="s">
        <v>8</v>
      </c>
      <c r="C52" s="46" t="s">
        <v>9</v>
      </c>
      <c r="D52" s="33"/>
      <c r="E52" s="34" t="str">
        <f t="shared" si="6"/>
        <v>0</v>
      </c>
      <c r="F52" s="35">
        <f t="shared" si="4"/>
        <v>0</v>
      </c>
      <c r="G52" s="35">
        <f t="shared" si="5"/>
        <v>0</v>
      </c>
      <c r="H52" s="36">
        <v>80</v>
      </c>
    </row>
    <row r="53" spans="1:8" ht="15.75" customHeight="1" thickTop="1" thickBot="1" x14ac:dyDescent="0.4">
      <c r="B53" s="12" t="s">
        <v>10</v>
      </c>
      <c r="C53" s="2" t="s">
        <v>11</v>
      </c>
      <c r="D53" s="13"/>
      <c r="E53" s="7"/>
      <c r="F53" s="5">
        <f>SUM(F33:F52)*0.4</f>
        <v>0</v>
      </c>
      <c r="G53" s="5">
        <f t="shared" si="5"/>
        <v>0</v>
      </c>
      <c r="H53" s="6">
        <v>80</v>
      </c>
    </row>
    <row r="54" spans="1:8" ht="15.75" customHeight="1" thickBot="1" x14ac:dyDescent="0.4">
      <c r="E54" s="8" t="s">
        <v>12</v>
      </c>
      <c r="F54" s="9">
        <f t="shared" ref="F54:G54" si="7">SUM(F33:F53)</f>
        <v>0</v>
      </c>
      <c r="G54" s="10">
        <f t="shared" si="7"/>
        <v>0</v>
      </c>
      <c r="H54" s="11"/>
    </row>
    <row r="55" spans="1:8" ht="15.75" customHeight="1" x14ac:dyDescent="0.35"/>
    <row r="56" spans="1:8" ht="15.75" customHeight="1" x14ac:dyDescent="0.35"/>
    <row r="57" spans="1:8" ht="15.75" customHeight="1" x14ac:dyDescent="0.35">
      <c r="B57" s="42"/>
      <c r="C57" s="42"/>
      <c r="D57" s="42"/>
    </row>
    <row r="58" spans="1:8" ht="14.5" x14ac:dyDescent="0.35">
      <c r="A58" s="41" t="s">
        <v>28</v>
      </c>
      <c r="B58" s="42"/>
      <c r="C58" s="42"/>
      <c r="D58" s="42"/>
    </row>
    <row r="59" spans="1:8" ht="43.5" x14ac:dyDescent="0.35">
      <c r="A59" s="38" t="s">
        <v>31</v>
      </c>
      <c r="B59" s="38" t="s">
        <v>32</v>
      </c>
      <c r="C59" s="38" t="s">
        <v>5</v>
      </c>
      <c r="D59" s="38" t="s">
        <v>6</v>
      </c>
    </row>
    <row r="60" spans="1:8" ht="15.75" customHeight="1" x14ac:dyDescent="0.35">
      <c r="A60" s="21">
        <f>SUM(F33:F52)+SUM(F6:F25)</f>
        <v>0</v>
      </c>
      <c r="B60" s="21">
        <f>F53+F26</f>
        <v>0</v>
      </c>
      <c r="C60" s="21">
        <f>F54+F27</f>
        <v>0</v>
      </c>
      <c r="D60" s="21">
        <f>G54+G27</f>
        <v>0</v>
      </c>
    </row>
    <row r="61" spans="1:8" ht="15.75" customHeight="1" x14ac:dyDescent="0.35">
      <c r="B61" s="42"/>
      <c r="C61" s="42"/>
      <c r="D61" s="42"/>
    </row>
    <row r="62" spans="1:8" ht="15.75" customHeight="1" x14ac:dyDescent="0.35"/>
    <row r="63" spans="1:8" ht="15.75" customHeight="1" x14ac:dyDescent="0.35"/>
    <row r="64" spans="1:8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sheetProtection formatColumns="0" formatRows="0"/>
  <mergeCells count="1">
    <mergeCell ref="A4:B4"/>
  </mergeCells>
  <dataValidations count="1">
    <dataValidation type="list" allowBlank="1" showErrorMessage="1" sqref="B26 B53" xr:uid="{3A01F5B2-F102-479B-9707-D7C6FAB10D07}">
      <formula1>"PRS - PREOSTALI STROŠKI,KI NISO STROŠKI OSEBJA (40 %)"</formula1>
    </dataValidation>
  </dataValidations>
  <pageMargins left="0.7" right="0.7" top="0.75" bottom="0.75" header="0" footer="0"/>
  <pageSetup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7F476B51-0727-4D3C-8E2D-0D380A820ACB}">
          <x14:formula1>
            <xm:f>Podatki!$A$2:$A$9</xm:f>
          </x14:formula1>
          <xm:sqref>C6:C25 C33:C52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4D7534-5BC0-421B-B38E-DC0EBD267E27}">
  <dimension ref="A1:H1000"/>
  <sheetViews>
    <sheetView zoomScale="60" zoomScaleNormal="60" workbookViewId="0">
      <selection activeCell="B2" sqref="B2"/>
    </sheetView>
  </sheetViews>
  <sheetFormatPr defaultColWidth="14.453125" defaultRowHeight="15" customHeight="1" x14ac:dyDescent="0.35"/>
  <cols>
    <col min="1" max="1" width="42.08984375" customWidth="1"/>
    <col min="2" max="2" width="52.08984375" customWidth="1"/>
    <col min="3" max="3" width="33.36328125" customWidth="1"/>
    <col min="4" max="4" width="19.6328125" customWidth="1"/>
    <col min="5" max="5" width="22.08984375" customWidth="1"/>
    <col min="6" max="6" width="26.453125" customWidth="1"/>
    <col min="7" max="7" width="18" customWidth="1"/>
    <col min="8" max="8" width="21.36328125" customWidth="1"/>
    <col min="9" max="25" width="8.6328125" customWidth="1"/>
  </cols>
  <sheetData>
    <row r="1" spans="1:8" ht="26" x14ac:dyDescent="0.6">
      <c r="A1" s="1" t="s">
        <v>34</v>
      </c>
    </row>
    <row r="4" spans="1:8" ht="18.5" x14ac:dyDescent="0.45">
      <c r="A4" s="47" t="s">
        <v>24</v>
      </c>
      <c r="B4" s="48"/>
    </row>
    <row r="5" spans="1:8" ht="43.5" x14ac:dyDescent="0.35">
      <c r="A5" s="23" t="s">
        <v>22</v>
      </c>
      <c r="B5" s="15" t="s">
        <v>1</v>
      </c>
      <c r="C5" s="15" t="s">
        <v>2</v>
      </c>
      <c r="D5" s="14" t="s">
        <v>3</v>
      </c>
      <c r="E5" s="16" t="s">
        <v>4</v>
      </c>
      <c r="F5" s="17" t="s">
        <v>5</v>
      </c>
      <c r="G5" s="17" t="s">
        <v>6</v>
      </c>
      <c r="H5" s="17" t="s">
        <v>7</v>
      </c>
    </row>
    <row r="6" spans="1:8" ht="14.5" x14ac:dyDescent="0.35">
      <c r="A6" s="43"/>
      <c r="B6" s="18" t="s">
        <v>8</v>
      </c>
      <c r="C6" s="45" t="s">
        <v>9</v>
      </c>
      <c r="D6" s="19"/>
      <c r="E6" s="20" t="str">
        <f>IF(C6="Vodenje in koordinacija","23,33",IF(C6="Strokovna in tehnična pomoč","17,89",IF(C6="Izvajanje neindustrijske dejavnosti","13,24",IF(C6="Prostovoljsko delo - organizacijsko","13,00",IF(C6="Prostovoljsko delo - vsebinsko","10,00",IF(C6="Prostovoljsko delo - drugo","6,00",IF(C6="Kmet","12,25",IF(C6="Izberi","0"))))))))</f>
        <v>0</v>
      </c>
      <c r="F6" s="21">
        <f t="shared" ref="F6:F25" si="0">SUM(D6*E6)</f>
        <v>0</v>
      </c>
      <c r="G6" s="21">
        <f t="shared" ref="G6:G26" si="1">F6*0.8</f>
        <v>0</v>
      </c>
      <c r="H6" s="22">
        <v>80</v>
      </c>
    </row>
    <row r="7" spans="1:8" ht="14.5" x14ac:dyDescent="0.35">
      <c r="A7" s="43"/>
      <c r="B7" s="18" t="s">
        <v>8</v>
      </c>
      <c r="C7" s="45" t="s">
        <v>9</v>
      </c>
      <c r="D7" s="19"/>
      <c r="E7" s="20" t="str">
        <f t="shared" ref="E7:E25" si="2">IF(C7="Vodenje in koordinacija","23,33",IF(C7="Strokovna in tehnična pomoč","17,89",IF(C7="Izvajanje neindustrijske dejavnosti","13,24",IF(C7="Prostovoljsko delo - organizacijsko","13,00",IF(C7="Prostovoljsko delo - vsebinsko","10,00",IF(C7="Prostovoljsko delo - drugo","6,00",IF(C7="Kmet","12,25",IF(C7="Izberi","0"))))))))</f>
        <v>0</v>
      </c>
      <c r="F7" s="21">
        <f t="shared" si="0"/>
        <v>0</v>
      </c>
      <c r="G7" s="21">
        <f t="shared" si="1"/>
        <v>0</v>
      </c>
      <c r="H7" s="22">
        <v>80</v>
      </c>
    </row>
    <row r="8" spans="1:8" ht="14.5" x14ac:dyDescent="0.35">
      <c r="A8" s="43"/>
      <c r="B8" s="18" t="s">
        <v>8</v>
      </c>
      <c r="C8" s="45" t="s">
        <v>9</v>
      </c>
      <c r="D8" s="19"/>
      <c r="E8" s="20" t="str">
        <f t="shared" si="2"/>
        <v>0</v>
      </c>
      <c r="F8" s="21">
        <f t="shared" si="0"/>
        <v>0</v>
      </c>
      <c r="G8" s="21">
        <f t="shared" si="1"/>
        <v>0</v>
      </c>
      <c r="H8" s="22">
        <v>80</v>
      </c>
    </row>
    <row r="9" spans="1:8" ht="14.5" x14ac:dyDescent="0.35">
      <c r="A9" s="43"/>
      <c r="B9" s="18" t="s">
        <v>8</v>
      </c>
      <c r="C9" s="45" t="s">
        <v>9</v>
      </c>
      <c r="D9" s="19"/>
      <c r="E9" s="20" t="str">
        <f t="shared" si="2"/>
        <v>0</v>
      </c>
      <c r="F9" s="21">
        <f t="shared" si="0"/>
        <v>0</v>
      </c>
      <c r="G9" s="21">
        <f t="shared" si="1"/>
        <v>0</v>
      </c>
      <c r="H9" s="22">
        <v>80</v>
      </c>
    </row>
    <row r="10" spans="1:8" ht="14.5" x14ac:dyDescent="0.35">
      <c r="A10" s="43"/>
      <c r="B10" s="18" t="s">
        <v>8</v>
      </c>
      <c r="C10" s="45" t="s">
        <v>9</v>
      </c>
      <c r="D10" s="19"/>
      <c r="E10" s="20" t="str">
        <f t="shared" si="2"/>
        <v>0</v>
      </c>
      <c r="F10" s="21">
        <f t="shared" si="0"/>
        <v>0</v>
      </c>
      <c r="G10" s="21">
        <f t="shared" si="1"/>
        <v>0</v>
      </c>
      <c r="H10" s="22">
        <v>80</v>
      </c>
    </row>
    <row r="11" spans="1:8" ht="14.5" x14ac:dyDescent="0.35">
      <c r="A11" s="43"/>
      <c r="B11" s="18" t="s">
        <v>8</v>
      </c>
      <c r="C11" s="45" t="s">
        <v>9</v>
      </c>
      <c r="D11" s="19"/>
      <c r="E11" s="20" t="str">
        <f t="shared" si="2"/>
        <v>0</v>
      </c>
      <c r="F11" s="21">
        <f t="shared" si="0"/>
        <v>0</v>
      </c>
      <c r="G11" s="21">
        <f t="shared" si="1"/>
        <v>0</v>
      </c>
      <c r="H11" s="22">
        <v>80</v>
      </c>
    </row>
    <row r="12" spans="1:8" ht="14.5" x14ac:dyDescent="0.35">
      <c r="A12" s="43"/>
      <c r="B12" s="18" t="s">
        <v>8</v>
      </c>
      <c r="C12" s="45" t="s">
        <v>9</v>
      </c>
      <c r="D12" s="19"/>
      <c r="E12" s="20" t="str">
        <f t="shared" si="2"/>
        <v>0</v>
      </c>
      <c r="F12" s="21">
        <f t="shared" si="0"/>
        <v>0</v>
      </c>
      <c r="G12" s="21">
        <f t="shared" si="1"/>
        <v>0</v>
      </c>
      <c r="H12" s="22">
        <v>80</v>
      </c>
    </row>
    <row r="13" spans="1:8" ht="14.5" x14ac:dyDescent="0.35">
      <c r="A13" s="43"/>
      <c r="B13" s="18" t="s">
        <v>8</v>
      </c>
      <c r="C13" s="45" t="s">
        <v>9</v>
      </c>
      <c r="D13" s="19"/>
      <c r="E13" s="20" t="str">
        <f t="shared" si="2"/>
        <v>0</v>
      </c>
      <c r="F13" s="21">
        <f t="shared" si="0"/>
        <v>0</v>
      </c>
      <c r="G13" s="21">
        <f t="shared" si="1"/>
        <v>0</v>
      </c>
      <c r="H13" s="22">
        <v>80</v>
      </c>
    </row>
    <row r="14" spans="1:8" ht="14.5" x14ac:dyDescent="0.35">
      <c r="A14" s="43"/>
      <c r="B14" s="18" t="s">
        <v>8</v>
      </c>
      <c r="C14" s="45" t="s">
        <v>9</v>
      </c>
      <c r="D14" s="19"/>
      <c r="E14" s="20" t="str">
        <f t="shared" si="2"/>
        <v>0</v>
      </c>
      <c r="F14" s="21">
        <f t="shared" si="0"/>
        <v>0</v>
      </c>
      <c r="G14" s="21">
        <f t="shared" si="1"/>
        <v>0</v>
      </c>
      <c r="H14" s="22">
        <v>80</v>
      </c>
    </row>
    <row r="15" spans="1:8" ht="14.5" x14ac:dyDescent="0.35">
      <c r="A15" s="43"/>
      <c r="B15" s="18" t="s">
        <v>8</v>
      </c>
      <c r="C15" s="45" t="s">
        <v>9</v>
      </c>
      <c r="D15" s="19"/>
      <c r="E15" s="20" t="str">
        <f t="shared" si="2"/>
        <v>0</v>
      </c>
      <c r="F15" s="21">
        <f t="shared" si="0"/>
        <v>0</v>
      </c>
      <c r="G15" s="21">
        <f t="shared" si="1"/>
        <v>0</v>
      </c>
      <c r="H15" s="22">
        <v>80</v>
      </c>
    </row>
    <row r="16" spans="1:8" ht="14.5" x14ac:dyDescent="0.35">
      <c r="A16" s="43"/>
      <c r="B16" s="18" t="s">
        <v>8</v>
      </c>
      <c r="C16" s="45" t="s">
        <v>9</v>
      </c>
      <c r="D16" s="19"/>
      <c r="E16" s="20" t="str">
        <f t="shared" si="2"/>
        <v>0</v>
      </c>
      <c r="F16" s="21">
        <f t="shared" si="0"/>
        <v>0</v>
      </c>
      <c r="G16" s="21">
        <f t="shared" si="1"/>
        <v>0</v>
      </c>
      <c r="H16" s="22">
        <v>80</v>
      </c>
    </row>
    <row r="17" spans="1:8" ht="14.5" x14ac:dyDescent="0.35">
      <c r="A17" s="43"/>
      <c r="B17" s="18" t="s">
        <v>8</v>
      </c>
      <c r="C17" s="45" t="s">
        <v>9</v>
      </c>
      <c r="D17" s="19"/>
      <c r="E17" s="20" t="str">
        <f t="shared" si="2"/>
        <v>0</v>
      </c>
      <c r="F17" s="21">
        <f t="shared" si="0"/>
        <v>0</v>
      </c>
      <c r="G17" s="21">
        <f t="shared" si="1"/>
        <v>0</v>
      </c>
      <c r="H17" s="22">
        <v>80</v>
      </c>
    </row>
    <row r="18" spans="1:8" ht="14.5" x14ac:dyDescent="0.35">
      <c r="A18" s="43"/>
      <c r="B18" s="18" t="s">
        <v>8</v>
      </c>
      <c r="C18" s="45" t="s">
        <v>9</v>
      </c>
      <c r="D18" s="19"/>
      <c r="E18" s="20" t="str">
        <f t="shared" si="2"/>
        <v>0</v>
      </c>
      <c r="F18" s="21">
        <f t="shared" si="0"/>
        <v>0</v>
      </c>
      <c r="G18" s="21">
        <f t="shared" si="1"/>
        <v>0</v>
      </c>
      <c r="H18" s="22">
        <v>80</v>
      </c>
    </row>
    <row r="19" spans="1:8" ht="14.5" x14ac:dyDescent="0.35">
      <c r="A19" s="43"/>
      <c r="B19" s="18" t="s">
        <v>8</v>
      </c>
      <c r="C19" s="45" t="s">
        <v>9</v>
      </c>
      <c r="D19" s="19"/>
      <c r="E19" s="20" t="str">
        <f t="shared" si="2"/>
        <v>0</v>
      </c>
      <c r="F19" s="21">
        <f t="shared" si="0"/>
        <v>0</v>
      </c>
      <c r="G19" s="21">
        <f t="shared" si="1"/>
        <v>0</v>
      </c>
      <c r="H19" s="22">
        <v>80</v>
      </c>
    </row>
    <row r="20" spans="1:8" ht="14.5" x14ac:dyDescent="0.35">
      <c r="A20" s="43"/>
      <c r="B20" s="18" t="s">
        <v>8</v>
      </c>
      <c r="C20" s="45" t="s">
        <v>9</v>
      </c>
      <c r="D20" s="19"/>
      <c r="E20" s="20" t="str">
        <f t="shared" si="2"/>
        <v>0</v>
      </c>
      <c r="F20" s="21">
        <f t="shared" si="0"/>
        <v>0</v>
      </c>
      <c r="G20" s="21">
        <f t="shared" si="1"/>
        <v>0</v>
      </c>
      <c r="H20" s="22">
        <v>80</v>
      </c>
    </row>
    <row r="21" spans="1:8" ht="15.75" customHeight="1" x14ac:dyDescent="0.35">
      <c r="A21" s="43"/>
      <c r="B21" s="18" t="s">
        <v>8</v>
      </c>
      <c r="C21" s="45" t="s">
        <v>9</v>
      </c>
      <c r="D21" s="19"/>
      <c r="E21" s="20" t="str">
        <f t="shared" si="2"/>
        <v>0</v>
      </c>
      <c r="F21" s="21">
        <f t="shared" si="0"/>
        <v>0</v>
      </c>
      <c r="G21" s="21">
        <f t="shared" si="1"/>
        <v>0</v>
      </c>
      <c r="H21" s="22">
        <v>80</v>
      </c>
    </row>
    <row r="22" spans="1:8" ht="15.75" customHeight="1" x14ac:dyDescent="0.35">
      <c r="A22" s="43"/>
      <c r="B22" s="18" t="s">
        <v>8</v>
      </c>
      <c r="C22" s="45" t="s">
        <v>9</v>
      </c>
      <c r="D22" s="19"/>
      <c r="E22" s="20" t="str">
        <f t="shared" si="2"/>
        <v>0</v>
      </c>
      <c r="F22" s="21">
        <f t="shared" si="0"/>
        <v>0</v>
      </c>
      <c r="G22" s="21">
        <f t="shared" si="1"/>
        <v>0</v>
      </c>
      <c r="H22" s="22">
        <v>80</v>
      </c>
    </row>
    <row r="23" spans="1:8" ht="15.75" customHeight="1" x14ac:dyDescent="0.35">
      <c r="A23" s="43"/>
      <c r="B23" s="18" t="s">
        <v>8</v>
      </c>
      <c r="C23" s="45" t="s">
        <v>9</v>
      </c>
      <c r="D23" s="19"/>
      <c r="E23" s="20" t="str">
        <f t="shared" si="2"/>
        <v>0</v>
      </c>
      <c r="F23" s="21">
        <f t="shared" si="0"/>
        <v>0</v>
      </c>
      <c r="G23" s="21">
        <f t="shared" si="1"/>
        <v>0</v>
      </c>
      <c r="H23" s="22">
        <v>80</v>
      </c>
    </row>
    <row r="24" spans="1:8" ht="15.75" customHeight="1" x14ac:dyDescent="0.35">
      <c r="A24" s="43"/>
      <c r="B24" s="18" t="s">
        <v>8</v>
      </c>
      <c r="C24" s="45" t="s">
        <v>9</v>
      </c>
      <c r="D24" s="19"/>
      <c r="E24" s="20" t="str">
        <f t="shared" si="2"/>
        <v>0</v>
      </c>
      <c r="F24" s="21">
        <f t="shared" si="0"/>
        <v>0</v>
      </c>
      <c r="G24" s="21">
        <f t="shared" si="1"/>
        <v>0</v>
      </c>
      <c r="H24" s="22">
        <v>80</v>
      </c>
    </row>
    <row r="25" spans="1:8" ht="15.75" customHeight="1" thickBot="1" x14ac:dyDescent="0.4">
      <c r="A25" s="43"/>
      <c r="B25" s="32" t="s">
        <v>8</v>
      </c>
      <c r="C25" s="46" t="s">
        <v>9</v>
      </c>
      <c r="D25" s="33"/>
      <c r="E25" s="34" t="str">
        <f t="shared" si="2"/>
        <v>0</v>
      </c>
      <c r="F25" s="35">
        <f t="shared" si="0"/>
        <v>0</v>
      </c>
      <c r="G25" s="35">
        <f t="shared" si="1"/>
        <v>0</v>
      </c>
      <c r="H25" s="36">
        <v>80</v>
      </c>
    </row>
    <row r="26" spans="1:8" ht="15.75" customHeight="1" thickTop="1" thickBot="1" x14ac:dyDescent="0.4">
      <c r="B26" s="27" t="s">
        <v>10</v>
      </c>
      <c r="C26" s="27" t="s">
        <v>11</v>
      </c>
      <c r="D26" s="28"/>
      <c r="E26" s="29"/>
      <c r="F26" s="30">
        <f>SUM(F6:F25)*0.4</f>
        <v>0</v>
      </c>
      <c r="G26" s="30">
        <f t="shared" si="1"/>
        <v>0</v>
      </c>
      <c r="H26" s="31">
        <v>80</v>
      </c>
    </row>
    <row r="27" spans="1:8" ht="15.75" customHeight="1" thickBot="1" x14ac:dyDescent="0.4">
      <c r="E27" s="24" t="s">
        <v>12</v>
      </c>
      <c r="F27" s="25">
        <f t="shared" ref="F27:G27" si="3">SUM(F6:F26)</f>
        <v>0</v>
      </c>
      <c r="G27" s="26">
        <f t="shared" si="3"/>
        <v>0</v>
      </c>
      <c r="H27" s="11"/>
    </row>
    <row r="28" spans="1:8" ht="15.75" customHeight="1" x14ac:dyDescent="0.35"/>
    <row r="29" spans="1:8" ht="15.75" customHeight="1" x14ac:dyDescent="0.35"/>
    <row r="30" spans="1:8" ht="15.75" customHeight="1" x14ac:dyDescent="0.35"/>
    <row r="31" spans="1:8" ht="15.75" customHeight="1" x14ac:dyDescent="0.35"/>
    <row r="32" spans="1:8" ht="43.5" x14ac:dyDescent="0.35">
      <c r="A32" s="23" t="s">
        <v>21</v>
      </c>
      <c r="B32" s="15" t="s">
        <v>1</v>
      </c>
      <c r="C32" s="15" t="s">
        <v>2</v>
      </c>
      <c r="D32" s="14" t="s">
        <v>3</v>
      </c>
      <c r="E32" s="37" t="s">
        <v>4</v>
      </c>
      <c r="F32" s="38" t="s">
        <v>5</v>
      </c>
      <c r="G32" s="38" t="s">
        <v>6</v>
      </c>
      <c r="H32" s="38" t="s">
        <v>7</v>
      </c>
    </row>
    <row r="33" spans="1:8" ht="15.75" customHeight="1" x14ac:dyDescent="0.35">
      <c r="A33" s="44"/>
      <c r="B33" s="39" t="s">
        <v>8</v>
      </c>
      <c r="C33" s="45" t="s">
        <v>9</v>
      </c>
      <c r="D33" s="19"/>
      <c r="E33" s="20" t="str">
        <f>IF(C33="Vodenje in koordinacija","23,33",IF(C33="Strokovna in tehnična pomoč","17,89",IF(C33="Izvajanje neindustrijske dejavnosti","13,24",IF(C33="Prostovoljsko delo - organizacijsko","13,00",IF(C33="Prostovoljsko delo - vsebinsko","10,00",IF(C33="Prostovoljsko delo - drugo","6,00",IF(C33="Kmet","12,25",IF(C33="Izberi","0"))))))))</f>
        <v>0</v>
      </c>
      <c r="F33" s="21">
        <f t="shared" ref="F33:F52" si="4">SUM(D33*E33)</f>
        <v>0</v>
      </c>
      <c r="G33" s="21">
        <f t="shared" ref="G33:G53" si="5">F33*0.8</f>
        <v>0</v>
      </c>
      <c r="H33" s="22">
        <v>80</v>
      </c>
    </row>
    <row r="34" spans="1:8" ht="15.75" customHeight="1" x14ac:dyDescent="0.35">
      <c r="A34" s="44"/>
      <c r="B34" s="39" t="s">
        <v>8</v>
      </c>
      <c r="C34" s="45" t="s">
        <v>9</v>
      </c>
      <c r="D34" s="19"/>
      <c r="E34" s="20" t="str">
        <f t="shared" ref="E34:E52" si="6">IF(C34="Vodenje in koordinacija","23,33",IF(C34="Strokovna in tehnična pomoč","17,89",IF(C34="Izvajanje neindustrijske dejavnosti","13,24",IF(C34="Prostovoljsko delo - organizacijsko","13,00",IF(C34="Prostovoljsko delo - vsebinsko","10,00",IF(C34="Prostovoljsko delo - drugo","6,00",IF(C34="Kmet","12,25",IF(C34="Izberi","0"))))))))</f>
        <v>0</v>
      </c>
      <c r="F34" s="21">
        <f t="shared" si="4"/>
        <v>0</v>
      </c>
      <c r="G34" s="21">
        <f t="shared" si="5"/>
        <v>0</v>
      </c>
      <c r="H34" s="22">
        <v>80</v>
      </c>
    </row>
    <row r="35" spans="1:8" ht="15.75" customHeight="1" x14ac:dyDescent="0.35">
      <c r="A35" s="44"/>
      <c r="B35" s="39" t="s">
        <v>8</v>
      </c>
      <c r="C35" s="45" t="s">
        <v>9</v>
      </c>
      <c r="D35" s="19"/>
      <c r="E35" s="20" t="str">
        <f t="shared" si="6"/>
        <v>0</v>
      </c>
      <c r="F35" s="21">
        <f t="shared" si="4"/>
        <v>0</v>
      </c>
      <c r="G35" s="21">
        <f t="shared" si="5"/>
        <v>0</v>
      </c>
      <c r="H35" s="22">
        <v>80</v>
      </c>
    </row>
    <row r="36" spans="1:8" ht="15.75" customHeight="1" x14ac:dyDescent="0.35">
      <c r="A36" s="44"/>
      <c r="B36" s="39" t="s">
        <v>8</v>
      </c>
      <c r="C36" s="45" t="s">
        <v>9</v>
      </c>
      <c r="D36" s="19"/>
      <c r="E36" s="20" t="str">
        <f t="shared" si="6"/>
        <v>0</v>
      </c>
      <c r="F36" s="21">
        <f t="shared" si="4"/>
        <v>0</v>
      </c>
      <c r="G36" s="21">
        <f t="shared" si="5"/>
        <v>0</v>
      </c>
      <c r="H36" s="22">
        <v>80</v>
      </c>
    </row>
    <row r="37" spans="1:8" ht="15.75" customHeight="1" x14ac:dyDescent="0.35">
      <c r="A37" s="44"/>
      <c r="B37" s="39" t="s">
        <v>8</v>
      </c>
      <c r="C37" s="45" t="s">
        <v>9</v>
      </c>
      <c r="D37" s="19"/>
      <c r="E37" s="20" t="str">
        <f t="shared" si="6"/>
        <v>0</v>
      </c>
      <c r="F37" s="21">
        <f t="shared" si="4"/>
        <v>0</v>
      </c>
      <c r="G37" s="21">
        <f t="shared" si="5"/>
        <v>0</v>
      </c>
      <c r="H37" s="22">
        <v>80</v>
      </c>
    </row>
    <row r="38" spans="1:8" ht="15.75" customHeight="1" x14ac:dyDescent="0.35">
      <c r="A38" s="44"/>
      <c r="B38" s="39" t="s">
        <v>8</v>
      </c>
      <c r="C38" s="45" t="s">
        <v>9</v>
      </c>
      <c r="D38" s="19"/>
      <c r="E38" s="20" t="str">
        <f t="shared" si="6"/>
        <v>0</v>
      </c>
      <c r="F38" s="21">
        <f t="shared" si="4"/>
        <v>0</v>
      </c>
      <c r="G38" s="21">
        <f t="shared" si="5"/>
        <v>0</v>
      </c>
      <c r="H38" s="22">
        <v>80</v>
      </c>
    </row>
    <row r="39" spans="1:8" ht="15.75" customHeight="1" x14ac:dyDescent="0.35">
      <c r="A39" s="44"/>
      <c r="B39" s="39" t="s">
        <v>8</v>
      </c>
      <c r="C39" s="45" t="s">
        <v>9</v>
      </c>
      <c r="D39" s="19"/>
      <c r="E39" s="20" t="str">
        <f t="shared" si="6"/>
        <v>0</v>
      </c>
      <c r="F39" s="21">
        <f t="shared" si="4"/>
        <v>0</v>
      </c>
      <c r="G39" s="21">
        <f t="shared" si="5"/>
        <v>0</v>
      </c>
      <c r="H39" s="22">
        <v>80</v>
      </c>
    </row>
    <row r="40" spans="1:8" ht="15.75" customHeight="1" x14ac:dyDescent="0.35">
      <c r="A40" s="44"/>
      <c r="B40" s="39" t="s">
        <v>8</v>
      </c>
      <c r="C40" s="45" t="s">
        <v>9</v>
      </c>
      <c r="D40" s="19"/>
      <c r="E40" s="20" t="str">
        <f t="shared" si="6"/>
        <v>0</v>
      </c>
      <c r="F40" s="21">
        <f t="shared" si="4"/>
        <v>0</v>
      </c>
      <c r="G40" s="21">
        <f t="shared" si="5"/>
        <v>0</v>
      </c>
      <c r="H40" s="22">
        <v>80</v>
      </c>
    </row>
    <row r="41" spans="1:8" ht="15.75" customHeight="1" x14ac:dyDescent="0.35">
      <c r="A41" s="44"/>
      <c r="B41" s="39" t="s">
        <v>8</v>
      </c>
      <c r="C41" s="45" t="s">
        <v>9</v>
      </c>
      <c r="D41" s="19"/>
      <c r="E41" s="20" t="str">
        <f t="shared" si="6"/>
        <v>0</v>
      </c>
      <c r="F41" s="21">
        <f t="shared" si="4"/>
        <v>0</v>
      </c>
      <c r="G41" s="21">
        <f t="shared" si="5"/>
        <v>0</v>
      </c>
      <c r="H41" s="22">
        <v>80</v>
      </c>
    </row>
    <row r="42" spans="1:8" ht="15.75" customHeight="1" x14ac:dyDescent="0.35">
      <c r="A42" s="44"/>
      <c r="B42" s="39" t="s">
        <v>8</v>
      </c>
      <c r="C42" s="45" t="s">
        <v>9</v>
      </c>
      <c r="D42" s="19"/>
      <c r="E42" s="20" t="str">
        <f t="shared" si="6"/>
        <v>0</v>
      </c>
      <c r="F42" s="21">
        <f t="shared" si="4"/>
        <v>0</v>
      </c>
      <c r="G42" s="21">
        <f t="shared" si="5"/>
        <v>0</v>
      </c>
      <c r="H42" s="22">
        <v>80</v>
      </c>
    </row>
    <row r="43" spans="1:8" ht="15.75" customHeight="1" x14ac:dyDescent="0.35">
      <c r="A43" s="44"/>
      <c r="B43" s="39" t="s">
        <v>8</v>
      </c>
      <c r="C43" s="45" t="s">
        <v>9</v>
      </c>
      <c r="D43" s="19"/>
      <c r="E43" s="20" t="str">
        <f t="shared" si="6"/>
        <v>0</v>
      </c>
      <c r="F43" s="21">
        <f t="shared" si="4"/>
        <v>0</v>
      </c>
      <c r="G43" s="21">
        <f t="shared" si="5"/>
        <v>0</v>
      </c>
      <c r="H43" s="22">
        <v>80</v>
      </c>
    </row>
    <row r="44" spans="1:8" ht="15.75" customHeight="1" x14ac:dyDescent="0.35">
      <c r="A44" s="44"/>
      <c r="B44" s="39" t="s">
        <v>8</v>
      </c>
      <c r="C44" s="45" t="s">
        <v>9</v>
      </c>
      <c r="D44" s="19"/>
      <c r="E44" s="20" t="str">
        <f t="shared" si="6"/>
        <v>0</v>
      </c>
      <c r="F44" s="21">
        <f t="shared" si="4"/>
        <v>0</v>
      </c>
      <c r="G44" s="21">
        <f t="shared" si="5"/>
        <v>0</v>
      </c>
      <c r="H44" s="22">
        <v>80</v>
      </c>
    </row>
    <row r="45" spans="1:8" ht="15.75" customHeight="1" x14ac:dyDescent="0.35">
      <c r="A45" s="44"/>
      <c r="B45" s="39" t="s">
        <v>8</v>
      </c>
      <c r="C45" s="45" t="s">
        <v>9</v>
      </c>
      <c r="D45" s="19"/>
      <c r="E45" s="20" t="str">
        <f t="shared" si="6"/>
        <v>0</v>
      </c>
      <c r="F45" s="21">
        <f t="shared" si="4"/>
        <v>0</v>
      </c>
      <c r="G45" s="21">
        <f t="shared" si="5"/>
        <v>0</v>
      </c>
      <c r="H45" s="22">
        <v>80</v>
      </c>
    </row>
    <row r="46" spans="1:8" ht="15.75" customHeight="1" x14ac:dyDescent="0.35">
      <c r="A46" s="44"/>
      <c r="B46" s="39" t="s">
        <v>8</v>
      </c>
      <c r="C46" s="45" t="s">
        <v>9</v>
      </c>
      <c r="D46" s="19"/>
      <c r="E46" s="20" t="str">
        <f t="shared" si="6"/>
        <v>0</v>
      </c>
      <c r="F46" s="21">
        <f t="shared" si="4"/>
        <v>0</v>
      </c>
      <c r="G46" s="21">
        <f t="shared" si="5"/>
        <v>0</v>
      </c>
      <c r="H46" s="22">
        <v>80</v>
      </c>
    </row>
    <row r="47" spans="1:8" ht="15.75" customHeight="1" x14ac:dyDescent="0.35">
      <c r="A47" s="44"/>
      <c r="B47" s="39" t="s">
        <v>8</v>
      </c>
      <c r="C47" s="45" t="s">
        <v>9</v>
      </c>
      <c r="D47" s="19"/>
      <c r="E47" s="20" t="str">
        <f t="shared" si="6"/>
        <v>0</v>
      </c>
      <c r="F47" s="21">
        <f t="shared" si="4"/>
        <v>0</v>
      </c>
      <c r="G47" s="21">
        <f t="shared" si="5"/>
        <v>0</v>
      </c>
      <c r="H47" s="22">
        <v>80</v>
      </c>
    </row>
    <row r="48" spans="1:8" ht="15.75" customHeight="1" x14ac:dyDescent="0.35">
      <c r="A48" s="44"/>
      <c r="B48" s="39" t="s">
        <v>8</v>
      </c>
      <c r="C48" s="45" t="s">
        <v>9</v>
      </c>
      <c r="D48" s="19"/>
      <c r="E48" s="20" t="str">
        <f t="shared" si="6"/>
        <v>0</v>
      </c>
      <c r="F48" s="21">
        <f t="shared" si="4"/>
        <v>0</v>
      </c>
      <c r="G48" s="21">
        <f t="shared" si="5"/>
        <v>0</v>
      </c>
      <c r="H48" s="22">
        <v>80</v>
      </c>
    </row>
    <row r="49" spans="1:8" ht="15.75" customHeight="1" x14ac:dyDescent="0.35">
      <c r="A49" s="44"/>
      <c r="B49" s="39" t="s">
        <v>8</v>
      </c>
      <c r="C49" s="45" t="s">
        <v>9</v>
      </c>
      <c r="D49" s="19"/>
      <c r="E49" s="20" t="str">
        <f t="shared" si="6"/>
        <v>0</v>
      </c>
      <c r="F49" s="21">
        <f t="shared" si="4"/>
        <v>0</v>
      </c>
      <c r="G49" s="21">
        <f t="shared" si="5"/>
        <v>0</v>
      </c>
      <c r="H49" s="22">
        <v>80</v>
      </c>
    </row>
    <row r="50" spans="1:8" ht="15.75" customHeight="1" x14ac:dyDescent="0.35">
      <c r="A50" s="44"/>
      <c r="B50" s="39" t="s">
        <v>8</v>
      </c>
      <c r="C50" s="45" t="s">
        <v>9</v>
      </c>
      <c r="D50" s="19"/>
      <c r="E50" s="20" t="str">
        <f t="shared" si="6"/>
        <v>0</v>
      </c>
      <c r="F50" s="21">
        <f t="shared" si="4"/>
        <v>0</v>
      </c>
      <c r="G50" s="21">
        <f t="shared" si="5"/>
        <v>0</v>
      </c>
      <c r="H50" s="22">
        <v>80</v>
      </c>
    </row>
    <row r="51" spans="1:8" ht="15.75" customHeight="1" x14ac:dyDescent="0.35">
      <c r="A51" s="44"/>
      <c r="B51" s="39" t="s">
        <v>8</v>
      </c>
      <c r="C51" s="45" t="s">
        <v>9</v>
      </c>
      <c r="D51" s="19"/>
      <c r="E51" s="20" t="str">
        <f t="shared" si="6"/>
        <v>0</v>
      </c>
      <c r="F51" s="21">
        <f t="shared" si="4"/>
        <v>0</v>
      </c>
      <c r="G51" s="21">
        <f t="shared" si="5"/>
        <v>0</v>
      </c>
      <c r="H51" s="22">
        <v>80</v>
      </c>
    </row>
    <row r="52" spans="1:8" ht="15.75" customHeight="1" thickBot="1" x14ac:dyDescent="0.4">
      <c r="A52" s="44"/>
      <c r="B52" s="40" t="s">
        <v>8</v>
      </c>
      <c r="C52" s="46" t="s">
        <v>9</v>
      </c>
      <c r="D52" s="33"/>
      <c r="E52" s="34" t="str">
        <f t="shared" si="6"/>
        <v>0</v>
      </c>
      <c r="F52" s="35">
        <f t="shared" si="4"/>
        <v>0</v>
      </c>
      <c r="G52" s="35">
        <f t="shared" si="5"/>
        <v>0</v>
      </c>
      <c r="H52" s="36">
        <v>80</v>
      </c>
    </row>
    <row r="53" spans="1:8" ht="15.75" customHeight="1" thickTop="1" thickBot="1" x14ac:dyDescent="0.4">
      <c r="B53" s="12" t="s">
        <v>10</v>
      </c>
      <c r="C53" s="2" t="s">
        <v>11</v>
      </c>
      <c r="D53" s="13"/>
      <c r="E53" s="7"/>
      <c r="F53" s="5">
        <f>SUM(F33:F52)*0.4</f>
        <v>0</v>
      </c>
      <c r="G53" s="5">
        <f t="shared" si="5"/>
        <v>0</v>
      </c>
      <c r="H53" s="6">
        <v>80</v>
      </c>
    </row>
    <row r="54" spans="1:8" ht="15.75" customHeight="1" thickBot="1" x14ac:dyDescent="0.4">
      <c r="E54" s="8" t="s">
        <v>12</v>
      </c>
      <c r="F54" s="9">
        <f t="shared" ref="F54:G54" si="7">SUM(F33:F53)</f>
        <v>0</v>
      </c>
      <c r="G54" s="10">
        <f t="shared" si="7"/>
        <v>0</v>
      </c>
      <c r="H54" s="11"/>
    </row>
    <row r="55" spans="1:8" ht="15.75" customHeight="1" x14ac:dyDescent="0.35"/>
    <row r="56" spans="1:8" ht="15.75" customHeight="1" x14ac:dyDescent="0.35">
      <c r="B56" s="42"/>
      <c r="C56" s="42"/>
    </row>
    <row r="57" spans="1:8" ht="15.75" customHeight="1" x14ac:dyDescent="0.35">
      <c r="B57" s="42"/>
      <c r="C57" s="42"/>
    </row>
    <row r="58" spans="1:8" ht="15.75" customHeight="1" x14ac:dyDescent="0.35">
      <c r="A58" s="41" t="s">
        <v>29</v>
      </c>
      <c r="B58" s="42"/>
      <c r="C58" s="42"/>
      <c r="D58" s="42"/>
    </row>
    <row r="59" spans="1:8" ht="43.5" x14ac:dyDescent="0.35">
      <c r="A59" s="38" t="s">
        <v>31</v>
      </c>
      <c r="B59" s="38" t="s">
        <v>32</v>
      </c>
      <c r="C59" s="38" t="s">
        <v>5</v>
      </c>
      <c r="D59" s="38" t="s">
        <v>6</v>
      </c>
    </row>
    <row r="60" spans="1:8" ht="15.75" customHeight="1" x14ac:dyDescent="0.35">
      <c r="A60" s="21">
        <f>SUM(F33:F52)+SUM(F6:F25)</f>
        <v>0</v>
      </c>
      <c r="B60" s="21">
        <f>F53+F26</f>
        <v>0</v>
      </c>
      <c r="C60" s="21">
        <f>F54+F27</f>
        <v>0</v>
      </c>
      <c r="D60" s="21">
        <f>G54+G27</f>
        <v>0</v>
      </c>
    </row>
    <row r="61" spans="1:8" ht="15.75" customHeight="1" x14ac:dyDescent="0.35">
      <c r="B61" s="42"/>
      <c r="C61" s="42"/>
    </row>
    <row r="62" spans="1:8" ht="15.75" customHeight="1" x14ac:dyDescent="0.35"/>
    <row r="63" spans="1:8" ht="15.75" customHeight="1" x14ac:dyDescent="0.35"/>
    <row r="64" spans="1:8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sheetProtection formatColumns="0" formatRows="0"/>
  <mergeCells count="1">
    <mergeCell ref="A4:B4"/>
  </mergeCells>
  <dataValidations count="1">
    <dataValidation type="list" allowBlank="1" showErrorMessage="1" sqref="B26 B53" xr:uid="{C06B5359-AB8D-4150-A60B-82819FF7017C}">
      <formula1>"PRS - PREOSTALI STROŠKI,KI NISO STROŠKI OSEBJA (40 %)"</formula1>
    </dataValidation>
  </dataValidations>
  <pageMargins left="0.7" right="0.7" top="0.75" bottom="0.75" header="0" footer="0"/>
  <pageSetup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41463EE2-9B12-4662-A190-CD0C73897BE8}">
          <x14:formula1>
            <xm:f>Podatki!$A$2:$A$9</xm:f>
          </x14:formula1>
          <xm:sqref>C6:C25 C33:C52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02E4D-0FEE-4CF2-A71B-7618671BDBAF}">
  <dimension ref="A1:H1000"/>
  <sheetViews>
    <sheetView topLeftCell="A35" zoomScale="60" zoomScaleNormal="60" workbookViewId="0">
      <selection sqref="A1:A1048576"/>
    </sheetView>
  </sheetViews>
  <sheetFormatPr defaultColWidth="14.453125" defaultRowHeight="15" customHeight="1" x14ac:dyDescent="0.35"/>
  <cols>
    <col min="1" max="1" width="42.08984375" customWidth="1"/>
    <col min="2" max="2" width="52.08984375" customWidth="1"/>
    <col min="3" max="3" width="33.36328125" customWidth="1"/>
    <col min="4" max="4" width="19.6328125" customWidth="1"/>
    <col min="5" max="5" width="22.08984375" customWidth="1"/>
    <col min="6" max="6" width="26.453125" customWidth="1"/>
    <col min="7" max="7" width="18" customWidth="1"/>
    <col min="8" max="8" width="21.36328125" customWidth="1"/>
    <col min="9" max="25" width="8.6328125" customWidth="1"/>
  </cols>
  <sheetData>
    <row r="1" spans="1:8" ht="26" x14ac:dyDescent="0.6">
      <c r="A1" s="1" t="s">
        <v>34</v>
      </c>
    </row>
    <row r="4" spans="1:8" ht="18.5" x14ac:dyDescent="0.45">
      <c r="A4" s="47" t="s">
        <v>24</v>
      </c>
      <c r="B4" s="48"/>
    </row>
    <row r="5" spans="1:8" ht="43.5" x14ac:dyDescent="0.35">
      <c r="A5" s="23" t="s">
        <v>22</v>
      </c>
      <c r="B5" s="15" t="s">
        <v>1</v>
      </c>
      <c r="C5" s="15" t="s">
        <v>2</v>
      </c>
      <c r="D5" s="14" t="s">
        <v>3</v>
      </c>
      <c r="E5" s="16" t="s">
        <v>4</v>
      </c>
      <c r="F5" s="17" t="s">
        <v>5</v>
      </c>
      <c r="G5" s="17" t="s">
        <v>6</v>
      </c>
      <c r="H5" s="17" t="s">
        <v>7</v>
      </c>
    </row>
    <row r="6" spans="1:8" ht="14.5" x14ac:dyDescent="0.35">
      <c r="A6" s="43"/>
      <c r="B6" s="18" t="s">
        <v>8</v>
      </c>
      <c r="C6" s="45" t="s">
        <v>9</v>
      </c>
      <c r="D6" s="19"/>
      <c r="E6" s="20" t="str">
        <f>IF(C6="Vodenje in koordinacija","23,33",IF(C6="Strokovna in tehnična pomoč","17,89",IF(C6="Izvajanje neindustrijske dejavnosti","13,24",IF(C6="Prostovoljsko delo - organizacijsko","13,00",IF(C6="Prostovoljsko delo - vsebinsko","10,00",IF(C6="Prostovoljsko delo - drugo","6,00",IF(C6="Kmet","12,25",IF(C6="Izberi","0"))))))))</f>
        <v>0</v>
      </c>
      <c r="F6" s="21">
        <f t="shared" ref="F6:F25" si="0">SUM(D6*E6)</f>
        <v>0</v>
      </c>
      <c r="G6" s="21">
        <f t="shared" ref="G6:G26" si="1">F6*0.8</f>
        <v>0</v>
      </c>
      <c r="H6" s="22">
        <v>80</v>
      </c>
    </row>
    <row r="7" spans="1:8" ht="14.5" x14ac:dyDescent="0.35">
      <c r="A7" s="43"/>
      <c r="B7" s="18" t="s">
        <v>8</v>
      </c>
      <c r="C7" s="45" t="s">
        <v>9</v>
      </c>
      <c r="D7" s="19"/>
      <c r="E7" s="20" t="str">
        <f t="shared" ref="E7:E25" si="2">IF(C7="Vodenje in koordinacija","23,33",IF(C7="Strokovna in tehnična pomoč","17,89",IF(C7="Izvajanje neindustrijske dejavnosti","13,24",IF(C7="Prostovoljsko delo - organizacijsko","13,00",IF(C7="Prostovoljsko delo - vsebinsko","10,00",IF(C7="Prostovoljsko delo - drugo","6,00",IF(C7="Kmet","12,25",IF(C7="Izberi","0"))))))))</f>
        <v>0</v>
      </c>
      <c r="F7" s="21">
        <f t="shared" si="0"/>
        <v>0</v>
      </c>
      <c r="G7" s="21">
        <f t="shared" si="1"/>
        <v>0</v>
      </c>
      <c r="H7" s="22">
        <v>80</v>
      </c>
    </row>
    <row r="8" spans="1:8" ht="14.5" x14ac:dyDescent="0.35">
      <c r="A8" s="43"/>
      <c r="B8" s="18" t="s">
        <v>8</v>
      </c>
      <c r="C8" s="45" t="s">
        <v>9</v>
      </c>
      <c r="D8" s="19"/>
      <c r="E8" s="20" t="str">
        <f t="shared" si="2"/>
        <v>0</v>
      </c>
      <c r="F8" s="21">
        <f t="shared" si="0"/>
        <v>0</v>
      </c>
      <c r="G8" s="21">
        <f t="shared" si="1"/>
        <v>0</v>
      </c>
      <c r="H8" s="22">
        <v>80</v>
      </c>
    </row>
    <row r="9" spans="1:8" ht="14.5" x14ac:dyDescent="0.35">
      <c r="A9" s="43"/>
      <c r="B9" s="18" t="s">
        <v>8</v>
      </c>
      <c r="C9" s="45" t="s">
        <v>9</v>
      </c>
      <c r="D9" s="19"/>
      <c r="E9" s="20" t="str">
        <f t="shared" si="2"/>
        <v>0</v>
      </c>
      <c r="F9" s="21">
        <f t="shared" si="0"/>
        <v>0</v>
      </c>
      <c r="G9" s="21">
        <f t="shared" si="1"/>
        <v>0</v>
      </c>
      <c r="H9" s="22">
        <v>80</v>
      </c>
    </row>
    <row r="10" spans="1:8" ht="14.5" x14ac:dyDescent="0.35">
      <c r="A10" s="43"/>
      <c r="B10" s="18" t="s">
        <v>8</v>
      </c>
      <c r="C10" s="45" t="s">
        <v>9</v>
      </c>
      <c r="D10" s="19"/>
      <c r="E10" s="20" t="str">
        <f t="shared" si="2"/>
        <v>0</v>
      </c>
      <c r="F10" s="21">
        <f t="shared" si="0"/>
        <v>0</v>
      </c>
      <c r="G10" s="21">
        <f t="shared" si="1"/>
        <v>0</v>
      </c>
      <c r="H10" s="22">
        <v>80</v>
      </c>
    </row>
    <row r="11" spans="1:8" ht="14.5" x14ac:dyDescent="0.35">
      <c r="A11" s="43"/>
      <c r="B11" s="18" t="s">
        <v>8</v>
      </c>
      <c r="C11" s="45" t="s">
        <v>9</v>
      </c>
      <c r="D11" s="19"/>
      <c r="E11" s="20" t="str">
        <f t="shared" si="2"/>
        <v>0</v>
      </c>
      <c r="F11" s="21">
        <f t="shared" si="0"/>
        <v>0</v>
      </c>
      <c r="G11" s="21">
        <f t="shared" si="1"/>
        <v>0</v>
      </c>
      <c r="H11" s="22">
        <v>80</v>
      </c>
    </row>
    <row r="12" spans="1:8" ht="14.5" x14ac:dyDescent="0.35">
      <c r="A12" s="43"/>
      <c r="B12" s="18" t="s">
        <v>8</v>
      </c>
      <c r="C12" s="45" t="s">
        <v>9</v>
      </c>
      <c r="D12" s="19"/>
      <c r="E12" s="20" t="str">
        <f t="shared" si="2"/>
        <v>0</v>
      </c>
      <c r="F12" s="21">
        <f t="shared" si="0"/>
        <v>0</v>
      </c>
      <c r="G12" s="21">
        <f t="shared" si="1"/>
        <v>0</v>
      </c>
      <c r="H12" s="22">
        <v>80</v>
      </c>
    </row>
    <row r="13" spans="1:8" ht="14.5" x14ac:dyDescent="0.35">
      <c r="A13" s="43"/>
      <c r="B13" s="18" t="s">
        <v>8</v>
      </c>
      <c r="C13" s="45" t="s">
        <v>9</v>
      </c>
      <c r="D13" s="19"/>
      <c r="E13" s="20" t="str">
        <f t="shared" si="2"/>
        <v>0</v>
      </c>
      <c r="F13" s="21">
        <f t="shared" si="0"/>
        <v>0</v>
      </c>
      <c r="G13" s="21">
        <f t="shared" si="1"/>
        <v>0</v>
      </c>
      <c r="H13" s="22">
        <v>80</v>
      </c>
    </row>
    <row r="14" spans="1:8" ht="14.5" x14ac:dyDescent="0.35">
      <c r="A14" s="43"/>
      <c r="B14" s="18" t="s">
        <v>8</v>
      </c>
      <c r="C14" s="45" t="s">
        <v>9</v>
      </c>
      <c r="D14" s="19"/>
      <c r="E14" s="20" t="str">
        <f t="shared" si="2"/>
        <v>0</v>
      </c>
      <c r="F14" s="21">
        <f t="shared" si="0"/>
        <v>0</v>
      </c>
      <c r="G14" s="21">
        <f t="shared" si="1"/>
        <v>0</v>
      </c>
      <c r="H14" s="22">
        <v>80</v>
      </c>
    </row>
    <row r="15" spans="1:8" ht="14.5" x14ac:dyDescent="0.35">
      <c r="A15" s="43"/>
      <c r="B15" s="18" t="s">
        <v>8</v>
      </c>
      <c r="C15" s="45" t="s">
        <v>9</v>
      </c>
      <c r="D15" s="19"/>
      <c r="E15" s="20" t="str">
        <f t="shared" si="2"/>
        <v>0</v>
      </c>
      <c r="F15" s="21">
        <f t="shared" si="0"/>
        <v>0</v>
      </c>
      <c r="G15" s="21">
        <f t="shared" si="1"/>
        <v>0</v>
      </c>
      <c r="H15" s="22">
        <v>80</v>
      </c>
    </row>
    <row r="16" spans="1:8" ht="14.5" x14ac:dyDescent="0.35">
      <c r="A16" s="43"/>
      <c r="B16" s="18" t="s">
        <v>8</v>
      </c>
      <c r="C16" s="45" t="s">
        <v>9</v>
      </c>
      <c r="D16" s="19"/>
      <c r="E16" s="20" t="str">
        <f t="shared" si="2"/>
        <v>0</v>
      </c>
      <c r="F16" s="21">
        <f t="shared" si="0"/>
        <v>0</v>
      </c>
      <c r="G16" s="21">
        <f t="shared" si="1"/>
        <v>0</v>
      </c>
      <c r="H16" s="22">
        <v>80</v>
      </c>
    </row>
    <row r="17" spans="1:8" ht="14.5" x14ac:dyDescent="0.35">
      <c r="A17" s="43"/>
      <c r="B17" s="18" t="s">
        <v>8</v>
      </c>
      <c r="C17" s="45" t="s">
        <v>9</v>
      </c>
      <c r="D17" s="19"/>
      <c r="E17" s="20" t="str">
        <f t="shared" si="2"/>
        <v>0</v>
      </c>
      <c r="F17" s="21">
        <f t="shared" si="0"/>
        <v>0</v>
      </c>
      <c r="G17" s="21">
        <f t="shared" si="1"/>
        <v>0</v>
      </c>
      <c r="H17" s="22">
        <v>80</v>
      </c>
    </row>
    <row r="18" spans="1:8" ht="14.5" x14ac:dyDescent="0.35">
      <c r="A18" s="43"/>
      <c r="B18" s="18" t="s">
        <v>8</v>
      </c>
      <c r="C18" s="45" t="s">
        <v>9</v>
      </c>
      <c r="D18" s="19"/>
      <c r="E18" s="20" t="str">
        <f t="shared" si="2"/>
        <v>0</v>
      </c>
      <c r="F18" s="21">
        <f t="shared" si="0"/>
        <v>0</v>
      </c>
      <c r="G18" s="21">
        <f t="shared" si="1"/>
        <v>0</v>
      </c>
      <c r="H18" s="22">
        <v>80</v>
      </c>
    </row>
    <row r="19" spans="1:8" ht="14.5" x14ac:dyDescent="0.35">
      <c r="A19" s="43"/>
      <c r="B19" s="18" t="s">
        <v>8</v>
      </c>
      <c r="C19" s="45" t="s">
        <v>9</v>
      </c>
      <c r="D19" s="19"/>
      <c r="E19" s="20" t="str">
        <f t="shared" si="2"/>
        <v>0</v>
      </c>
      <c r="F19" s="21">
        <f t="shared" si="0"/>
        <v>0</v>
      </c>
      <c r="G19" s="21">
        <f t="shared" si="1"/>
        <v>0</v>
      </c>
      <c r="H19" s="22">
        <v>80</v>
      </c>
    </row>
    <row r="20" spans="1:8" ht="14.5" x14ac:dyDescent="0.35">
      <c r="A20" s="43"/>
      <c r="B20" s="18" t="s">
        <v>8</v>
      </c>
      <c r="C20" s="45" t="s">
        <v>9</v>
      </c>
      <c r="D20" s="19"/>
      <c r="E20" s="20" t="str">
        <f t="shared" si="2"/>
        <v>0</v>
      </c>
      <c r="F20" s="21">
        <f t="shared" si="0"/>
        <v>0</v>
      </c>
      <c r="G20" s="21">
        <f t="shared" si="1"/>
        <v>0</v>
      </c>
      <c r="H20" s="22">
        <v>80</v>
      </c>
    </row>
    <row r="21" spans="1:8" ht="15.75" customHeight="1" x14ac:dyDescent="0.35">
      <c r="A21" s="43"/>
      <c r="B21" s="18" t="s">
        <v>8</v>
      </c>
      <c r="C21" s="45" t="s">
        <v>9</v>
      </c>
      <c r="D21" s="19"/>
      <c r="E21" s="20" t="str">
        <f t="shared" si="2"/>
        <v>0</v>
      </c>
      <c r="F21" s="21">
        <f t="shared" si="0"/>
        <v>0</v>
      </c>
      <c r="G21" s="21">
        <f t="shared" si="1"/>
        <v>0</v>
      </c>
      <c r="H21" s="22">
        <v>80</v>
      </c>
    </row>
    <row r="22" spans="1:8" ht="15.75" customHeight="1" x14ac:dyDescent="0.35">
      <c r="A22" s="43"/>
      <c r="B22" s="18" t="s">
        <v>8</v>
      </c>
      <c r="C22" s="45" t="s">
        <v>9</v>
      </c>
      <c r="D22" s="19"/>
      <c r="E22" s="20" t="str">
        <f t="shared" si="2"/>
        <v>0</v>
      </c>
      <c r="F22" s="21">
        <f t="shared" si="0"/>
        <v>0</v>
      </c>
      <c r="G22" s="21">
        <f t="shared" si="1"/>
        <v>0</v>
      </c>
      <c r="H22" s="22">
        <v>80</v>
      </c>
    </row>
    <row r="23" spans="1:8" ht="15.75" customHeight="1" x14ac:dyDescent="0.35">
      <c r="A23" s="43"/>
      <c r="B23" s="18" t="s">
        <v>8</v>
      </c>
      <c r="C23" s="45" t="s">
        <v>9</v>
      </c>
      <c r="D23" s="19"/>
      <c r="E23" s="20" t="str">
        <f t="shared" si="2"/>
        <v>0</v>
      </c>
      <c r="F23" s="21">
        <f t="shared" si="0"/>
        <v>0</v>
      </c>
      <c r="G23" s="21">
        <f t="shared" si="1"/>
        <v>0</v>
      </c>
      <c r="H23" s="22">
        <v>80</v>
      </c>
    </row>
    <row r="24" spans="1:8" ht="15.75" customHeight="1" x14ac:dyDescent="0.35">
      <c r="A24" s="43"/>
      <c r="B24" s="18" t="s">
        <v>8</v>
      </c>
      <c r="C24" s="45" t="s">
        <v>9</v>
      </c>
      <c r="D24" s="19"/>
      <c r="E24" s="20" t="str">
        <f t="shared" si="2"/>
        <v>0</v>
      </c>
      <c r="F24" s="21">
        <f t="shared" si="0"/>
        <v>0</v>
      </c>
      <c r="G24" s="21">
        <f t="shared" si="1"/>
        <v>0</v>
      </c>
      <c r="H24" s="22">
        <v>80</v>
      </c>
    </row>
    <row r="25" spans="1:8" ht="15.75" customHeight="1" thickBot="1" x14ac:dyDescent="0.4">
      <c r="A25" s="43"/>
      <c r="B25" s="32" t="s">
        <v>8</v>
      </c>
      <c r="C25" s="46" t="s">
        <v>9</v>
      </c>
      <c r="D25" s="33"/>
      <c r="E25" s="34" t="str">
        <f t="shared" si="2"/>
        <v>0</v>
      </c>
      <c r="F25" s="35">
        <f t="shared" si="0"/>
        <v>0</v>
      </c>
      <c r="G25" s="35">
        <f t="shared" si="1"/>
        <v>0</v>
      </c>
      <c r="H25" s="36">
        <v>80</v>
      </c>
    </row>
    <row r="26" spans="1:8" ht="15.75" customHeight="1" thickTop="1" thickBot="1" x14ac:dyDescent="0.4">
      <c r="B26" s="27" t="s">
        <v>10</v>
      </c>
      <c r="C26" s="27" t="s">
        <v>11</v>
      </c>
      <c r="D26" s="28"/>
      <c r="E26" s="29"/>
      <c r="F26" s="30">
        <f>SUM(F6:F25)*0.4</f>
        <v>0</v>
      </c>
      <c r="G26" s="30">
        <f t="shared" si="1"/>
        <v>0</v>
      </c>
      <c r="H26" s="31">
        <v>80</v>
      </c>
    </row>
    <row r="27" spans="1:8" ht="15.75" customHeight="1" thickBot="1" x14ac:dyDescent="0.4">
      <c r="E27" s="24" t="s">
        <v>12</v>
      </c>
      <c r="F27" s="25">
        <f t="shared" ref="F27:G27" si="3">SUM(F6:F26)</f>
        <v>0</v>
      </c>
      <c r="G27" s="26">
        <f t="shared" si="3"/>
        <v>0</v>
      </c>
      <c r="H27" s="11"/>
    </row>
    <row r="28" spans="1:8" ht="15.75" customHeight="1" x14ac:dyDescent="0.35"/>
    <row r="29" spans="1:8" ht="15.75" customHeight="1" x14ac:dyDescent="0.35"/>
    <row r="30" spans="1:8" ht="15.75" customHeight="1" x14ac:dyDescent="0.35"/>
    <row r="31" spans="1:8" ht="15.75" customHeight="1" x14ac:dyDescent="0.35"/>
    <row r="32" spans="1:8" ht="43.5" x14ac:dyDescent="0.35">
      <c r="A32" s="23" t="s">
        <v>21</v>
      </c>
      <c r="B32" s="15" t="s">
        <v>1</v>
      </c>
      <c r="C32" s="15" t="s">
        <v>2</v>
      </c>
      <c r="D32" s="14" t="s">
        <v>3</v>
      </c>
      <c r="E32" s="37" t="s">
        <v>4</v>
      </c>
      <c r="F32" s="38" t="s">
        <v>5</v>
      </c>
      <c r="G32" s="38" t="s">
        <v>6</v>
      </c>
      <c r="H32" s="38" t="s">
        <v>7</v>
      </c>
    </row>
    <row r="33" spans="1:8" ht="15.75" customHeight="1" x14ac:dyDescent="0.35">
      <c r="A33" s="44"/>
      <c r="B33" s="39" t="s">
        <v>8</v>
      </c>
      <c r="C33" s="45" t="s">
        <v>9</v>
      </c>
      <c r="D33" s="19"/>
      <c r="E33" s="20" t="str">
        <f>IF(C33="Vodenje in koordinacija","23,33",IF(C33="Strokovna in tehnična pomoč","17,89",IF(C33="Izvajanje neindustrijske dejavnosti","13,24",IF(C33="Prostovoljsko delo - organizacijsko","13,00",IF(C33="Prostovoljsko delo - vsebinsko","10,00",IF(C33="Prostovoljsko delo - drugo","6,00",IF(C33="Kmet","12,25",IF(C33="Izberi","0"))))))))</f>
        <v>0</v>
      </c>
      <c r="F33" s="21">
        <f t="shared" ref="F33:F52" si="4">SUM(D33*E33)</f>
        <v>0</v>
      </c>
      <c r="G33" s="21">
        <f t="shared" ref="G33:G53" si="5">F33*0.8</f>
        <v>0</v>
      </c>
      <c r="H33" s="22">
        <v>80</v>
      </c>
    </row>
    <row r="34" spans="1:8" ht="15.75" customHeight="1" x14ac:dyDescent="0.35">
      <c r="A34" s="44"/>
      <c r="B34" s="39" t="s">
        <v>8</v>
      </c>
      <c r="C34" s="45" t="s">
        <v>9</v>
      </c>
      <c r="D34" s="19"/>
      <c r="E34" s="20" t="str">
        <f t="shared" ref="E34:E52" si="6">IF(C34="Vodenje in koordinacija","23,33",IF(C34="Strokovna in tehnična pomoč","17,89",IF(C34="Izvajanje neindustrijske dejavnosti","13,24",IF(C34="Prostovoljsko delo - organizacijsko","13,00",IF(C34="Prostovoljsko delo - vsebinsko","10,00",IF(C34="Prostovoljsko delo - drugo","6,00",IF(C34="Kmet","12,25",IF(C34="Izberi","0"))))))))</f>
        <v>0</v>
      </c>
      <c r="F34" s="21">
        <f t="shared" si="4"/>
        <v>0</v>
      </c>
      <c r="G34" s="21">
        <f t="shared" si="5"/>
        <v>0</v>
      </c>
      <c r="H34" s="22">
        <v>80</v>
      </c>
    </row>
    <row r="35" spans="1:8" ht="15.75" customHeight="1" x14ac:dyDescent="0.35">
      <c r="A35" s="44"/>
      <c r="B35" s="39" t="s">
        <v>8</v>
      </c>
      <c r="C35" s="45" t="s">
        <v>9</v>
      </c>
      <c r="D35" s="19"/>
      <c r="E35" s="20" t="str">
        <f t="shared" si="6"/>
        <v>0</v>
      </c>
      <c r="F35" s="21">
        <f t="shared" si="4"/>
        <v>0</v>
      </c>
      <c r="G35" s="21">
        <f t="shared" si="5"/>
        <v>0</v>
      </c>
      <c r="H35" s="22">
        <v>80</v>
      </c>
    </row>
    <row r="36" spans="1:8" ht="15.75" customHeight="1" x14ac:dyDescent="0.35">
      <c r="A36" s="44"/>
      <c r="B36" s="39" t="s">
        <v>8</v>
      </c>
      <c r="C36" s="45" t="s">
        <v>9</v>
      </c>
      <c r="D36" s="19"/>
      <c r="E36" s="20" t="str">
        <f t="shared" si="6"/>
        <v>0</v>
      </c>
      <c r="F36" s="21">
        <f t="shared" si="4"/>
        <v>0</v>
      </c>
      <c r="G36" s="21">
        <f t="shared" si="5"/>
        <v>0</v>
      </c>
      <c r="H36" s="22">
        <v>80</v>
      </c>
    </row>
    <row r="37" spans="1:8" ht="15.75" customHeight="1" x14ac:dyDescent="0.35">
      <c r="A37" s="44"/>
      <c r="B37" s="39" t="s">
        <v>8</v>
      </c>
      <c r="C37" s="45" t="s">
        <v>9</v>
      </c>
      <c r="D37" s="19"/>
      <c r="E37" s="20" t="str">
        <f t="shared" si="6"/>
        <v>0</v>
      </c>
      <c r="F37" s="21">
        <f t="shared" si="4"/>
        <v>0</v>
      </c>
      <c r="G37" s="21">
        <f t="shared" si="5"/>
        <v>0</v>
      </c>
      <c r="H37" s="22">
        <v>80</v>
      </c>
    </row>
    <row r="38" spans="1:8" ht="15.75" customHeight="1" x14ac:dyDescent="0.35">
      <c r="A38" s="44"/>
      <c r="B38" s="39" t="s">
        <v>8</v>
      </c>
      <c r="C38" s="45" t="s">
        <v>9</v>
      </c>
      <c r="D38" s="19"/>
      <c r="E38" s="20" t="str">
        <f t="shared" si="6"/>
        <v>0</v>
      </c>
      <c r="F38" s="21">
        <f t="shared" si="4"/>
        <v>0</v>
      </c>
      <c r="G38" s="21">
        <f t="shared" si="5"/>
        <v>0</v>
      </c>
      <c r="H38" s="22">
        <v>80</v>
      </c>
    </row>
    <row r="39" spans="1:8" ht="15.75" customHeight="1" x14ac:dyDescent="0.35">
      <c r="A39" s="44"/>
      <c r="B39" s="39" t="s">
        <v>8</v>
      </c>
      <c r="C39" s="45" t="s">
        <v>9</v>
      </c>
      <c r="D39" s="19"/>
      <c r="E39" s="20" t="str">
        <f t="shared" si="6"/>
        <v>0</v>
      </c>
      <c r="F39" s="21">
        <f t="shared" si="4"/>
        <v>0</v>
      </c>
      <c r="G39" s="21">
        <f t="shared" si="5"/>
        <v>0</v>
      </c>
      <c r="H39" s="22">
        <v>80</v>
      </c>
    </row>
    <row r="40" spans="1:8" ht="15.75" customHeight="1" x14ac:dyDescent="0.35">
      <c r="A40" s="44"/>
      <c r="B40" s="39" t="s">
        <v>8</v>
      </c>
      <c r="C40" s="45" t="s">
        <v>9</v>
      </c>
      <c r="D40" s="19"/>
      <c r="E40" s="20" t="str">
        <f t="shared" si="6"/>
        <v>0</v>
      </c>
      <c r="F40" s="21">
        <f t="shared" si="4"/>
        <v>0</v>
      </c>
      <c r="G40" s="21">
        <f t="shared" si="5"/>
        <v>0</v>
      </c>
      <c r="H40" s="22">
        <v>80</v>
      </c>
    </row>
    <row r="41" spans="1:8" ht="15.75" customHeight="1" x14ac:dyDescent="0.35">
      <c r="A41" s="44"/>
      <c r="B41" s="39" t="s">
        <v>8</v>
      </c>
      <c r="C41" s="45" t="s">
        <v>9</v>
      </c>
      <c r="D41" s="19"/>
      <c r="E41" s="20" t="str">
        <f t="shared" si="6"/>
        <v>0</v>
      </c>
      <c r="F41" s="21">
        <f t="shared" si="4"/>
        <v>0</v>
      </c>
      <c r="G41" s="21">
        <f t="shared" si="5"/>
        <v>0</v>
      </c>
      <c r="H41" s="22">
        <v>80</v>
      </c>
    </row>
    <row r="42" spans="1:8" ht="15.75" customHeight="1" x14ac:dyDescent="0.35">
      <c r="A42" s="44"/>
      <c r="B42" s="39" t="s">
        <v>8</v>
      </c>
      <c r="C42" s="45" t="s">
        <v>9</v>
      </c>
      <c r="D42" s="19"/>
      <c r="E42" s="20" t="str">
        <f t="shared" si="6"/>
        <v>0</v>
      </c>
      <c r="F42" s="21">
        <f t="shared" si="4"/>
        <v>0</v>
      </c>
      <c r="G42" s="21">
        <f t="shared" si="5"/>
        <v>0</v>
      </c>
      <c r="H42" s="22">
        <v>80</v>
      </c>
    </row>
    <row r="43" spans="1:8" ht="15.75" customHeight="1" x14ac:dyDescent="0.35">
      <c r="A43" s="44"/>
      <c r="B43" s="39" t="s">
        <v>8</v>
      </c>
      <c r="C43" s="45" t="s">
        <v>9</v>
      </c>
      <c r="D43" s="19"/>
      <c r="E43" s="20" t="str">
        <f t="shared" si="6"/>
        <v>0</v>
      </c>
      <c r="F43" s="21">
        <f t="shared" si="4"/>
        <v>0</v>
      </c>
      <c r="G43" s="21">
        <f t="shared" si="5"/>
        <v>0</v>
      </c>
      <c r="H43" s="22">
        <v>80</v>
      </c>
    </row>
    <row r="44" spans="1:8" ht="15.75" customHeight="1" x14ac:dyDescent="0.35">
      <c r="A44" s="44"/>
      <c r="B44" s="39" t="s">
        <v>8</v>
      </c>
      <c r="C44" s="45" t="s">
        <v>9</v>
      </c>
      <c r="D44" s="19"/>
      <c r="E44" s="20" t="str">
        <f t="shared" si="6"/>
        <v>0</v>
      </c>
      <c r="F44" s="21">
        <f t="shared" si="4"/>
        <v>0</v>
      </c>
      <c r="G44" s="21">
        <f t="shared" si="5"/>
        <v>0</v>
      </c>
      <c r="H44" s="22">
        <v>80</v>
      </c>
    </row>
    <row r="45" spans="1:8" ht="15.75" customHeight="1" x14ac:dyDescent="0.35">
      <c r="A45" s="44"/>
      <c r="B45" s="39" t="s">
        <v>8</v>
      </c>
      <c r="C45" s="45" t="s">
        <v>9</v>
      </c>
      <c r="D45" s="19"/>
      <c r="E45" s="20" t="str">
        <f t="shared" si="6"/>
        <v>0</v>
      </c>
      <c r="F45" s="21">
        <f t="shared" si="4"/>
        <v>0</v>
      </c>
      <c r="G45" s="21">
        <f t="shared" si="5"/>
        <v>0</v>
      </c>
      <c r="H45" s="22">
        <v>80</v>
      </c>
    </row>
    <row r="46" spans="1:8" ht="15.75" customHeight="1" x14ac:dyDescent="0.35">
      <c r="A46" s="44"/>
      <c r="B46" s="39" t="s">
        <v>8</v>
      </c>
      <c r="C46" s="45" t="s">
        <v>9</v>
      </c>
      <c r="D46" s="19"/>
      <c r="E46" s="20" t="str">
        <f t="shared" si="6"/>
        <v>0</v>
      </c>
      <c r="F46" s="21">
        <f t="shared" si="4"/>
        <v>0</v>
      </c>
      <c r="G46" s="21">
        <f t="shared" si="5"/>
        <v>0</v>
      </c>
      <c r="H46" s="22">
        <v>80</v>
      </c>
    </row>
    <row r="47" spans="1:8" ht="15.75" customHeight="1" x14ac:dyDescent="0.35">
      <c r="A47" s="44"/>
      <c r="B47" s="39" t="s">
        <v>8</v>
      </c>
      <c r="C47" s="45" t="s">
        <v>9</v>
      </c>
      <c r="D47" s="19"/>
      <c r="E47" s="20" t="str">
        <f t="shared" si="6"/>
        <v>0</v>
      </c>
      <c r="F47" s="21">
        <f t="shared" si="4"/>
        <v>0</v>
      </c>
      <c r="G47" s="21">
        <f t="shared" si="5"/>
        <v>0</v>
      </c>
      <c r="H47" s="22">
        <v>80</v>
      </c>
    </row>
    <row r="48" spans="1:8" ht="15.75" customHeight="1" x14ac:dyDescent="0.35">
      <c r="A48" s="44"/>
      <c r="B48" s="39" t="s">
        <v>8</v>
      </c>
      <c r="C48" s="45" t="s">
        <v>9</v>
      </c>
      <c r="D48" s="19"/>
      <c r="E48" s="20" t="str">
        <f t="shared" si="6"/>
        <v>0</v>
      </c>
      <c r="F48" s="21">
        <f t="shared" si="4"/>
        <v>0</v>
      </c>
      <c r="G48" s="21">
        <f t="shared" si="5"/>
        <v>0</v>
      </c>
      <c r="H48" s="22">
        <v>80</v>
      </c>
    </row>
    <row r="49" spans="1:8" ht="15.75" customHeight="1" x14ac:dyDescent="0.35">
      <c r="A49" s="44"/>
      <c r="B49" s="39" t="s">
        <v>8</v>
      </c>
      <c r="C49" s="45" t="s">
        <v>9</v>
      </c>
      <c r="D49" s="19"/>
      <c r="E49" s="20" t="str">
        <f t="shared" si="6"/>
        <v>0</v>
      </c>
      <c r="F49" s="21">
        <f t="shared" si="4"/>
        <v>0</v>
      </c>
      <c r="G49" s="21">
        <f t="shared" si="5"/>
        <v>0</v>
      </c>
      <c r="H49" s="22">
        <v>80</v>
      </c>
    </row>
    <row r="50" spans="1:8" ht="15.75" customHeight="1" x14ac:dyDescent="0.35">
      <c r="A50" s="44"/>
      <c r="B50" s="39" t="s">
        <v>8</v>
      </c>
      <c r="C50" s="45" t="s">
        <v>9</v>
      </c>
      <c r="D50" s="19"/>
      <c r="E50" s="20" t="str">
        <f t="shared" si="6"/>
        <v>0</v>
      </c>
      <c r="F50" s="21">
        <f t="shared" si="4"/>
        <v>0</v>
      </c>
      <c r="G50" s="21">
        <f t="shared" si="5"/>
        <v>0</v>
      </c>
      <c r="H50" s="22">
        <v>80</v>
      </c>
    </row>
    <row r="51" spans="1:8" ht="15.75" customHeight="1" x14ac:dyDescent="0.35">
      <c r="A51" s="44"/>
      <c r="B51" s="39" t="s">
        <v>8</v>
      </c>
      <c r="C51" s="45" t="s">
        <v>9</v>
      </c>
      <c r="D51" s="19"/>
      <c r="E51" s="20" t="str">
        <f t="shared" si="6"/>
        <v>0</v>
      </c>
      <c r="F51" s="21">
        <f t="shared" si="4"/>
        <v>0</v>
      </c>
      <c r="G51" s="21">
        <f t="shared" si="5"/>
        <v>0</v>
      </c>
      <c r="H51" s="22">
        <v>80</v>
      </c>
    </row>
    <row r="52" spans="1:8" ht="15.75" customHeight="1" thickBot="1" x14ac:dyDescent="0.4">
      <c r="A52" s="44"/>
      <c r="B52" s="40" t="s">
        <v>8</v>
      </c>
      <c r="C52" s="46" t="s">
        <v>9</v>
      </c>
      <c r="D52" s="33"/>
      <c r="E52" s="34" t="str">
        <f t="shared" si="6"/>
        <v>0</v>
      </c>
      <c r="F52" s="35">
        <f t="shared" si="4"/>
        <v>0</v>
      </c>
      <c r="G52" s="35">
        <f t="shared" si="5"/>
        <v>0</v>
      </c>
      <c r="H52" s="36">
        <v>80</v>
      </c>
    </row>
    <row r="53" spans="1:8" ht="15.75" customHeight="1" thickTop="1" thickBot="1" x14ac:dyDescent="0.4">
      <c r="B53" s="12" t="s">
        <v>10</v>
      </c>
      <c r="C53" s="2" t="s">
        <v>11</v>
      </c>
      <c r="D53" s="13"/>
      <c r="E53" s="7"/>
      <c r="F53" s="5">
        <f>SUM(F33:F52)*0.4</f>
        <v>0</v>
      </c>
      <c r="G53" s="5">
        <f t="shared" si="5"/>
        <v>0</v>
      </c>
      <c r="H53" s="6">
        <v>80</v>
      </c>
    </row>
    <row r="54" spans="1:8" ht="15.75" customHeight="1" thickBot="1" x14ac:dyDescent="0.4">
      <c r="E54" s="8" t="s">
        <v>12</v>
      </c>
      <c r="F54" s="9">
        <f t="shared" ref="F54:G54" si="7">SUM(F33:F53)</f>
        <v>0</v>
      </c>
      <c r="G54" s="10">
        <f t="shared" si="7"/>
        <v>0</v>
      </c>
      <c r="H54" s="11"/>
    </row>
    <row r="55" spans="1:8" ht="15.75" customHeight="1" x14ac:dyDescent="0.35"/>
    <row r="56" spans="1:8" ht="15.75" customHeight="1" x14ac:dyDescent="0.35">
      <c r="B56" s="42"/>
      <c r="C56" s="42"/>
    </row>
    <row r="57" spans="1:8" ht="15.75" customHeight="1" x14ac:dyDescent="0.35">
      <c r="B57" s="42"/>
      <c r="C57" s="42"/>
    </row>
    <row r="58" spans="1:8" ht="15.75" customHeight="1" x14ac:dyDescent="0.35">
      <c r="A58" s="41" t="s">
        <v>30</v>
      </c>
      <c r="B58" s="42"/>
      <c r="C58" s="42"/>
      <c r="D58" s="42"/>
    </row>
    <row r="59" spans="1:8" ht="43.5" x14ac:dyDescent="0.35">
      <c r="A59" s="38" t="s">
        <v>31</v>
      </c>
      <c r="B59" s="38" t="s">
        <v>32</v>
      </c>
      <c r="C59" s="38" t="s">
        <v>5</v>
      </c>
      <c r="D59" s="38" t="s">
        <v>6</v>
      </c>
    </row>
    <row r="60" spans="1:8" ht="15.75" customHeight="1" x14ac:dyDescent="0.35">
      <c r="A60" s="21">
        <f>SUM(F33:F52)+SUM(F6:F25)</f>
        <v>0</v>
      </c>
      <c r="B60" s="21">
        <f>F53+F26</f>
        <v>0</v>
      </c>
      <c r="C60" s="21">
        <f>F54+F27</f>
        <v>0</v>
      </c>
      <c r="D60" s="21">
        <f>G54+G27</f>
        <v>0</v>
      </c>
    </row>
    <row r="61" spans="1:8" ht="15.75" customHeight="1" x14ac:dyDescent="0.35">
      <c r="B61" s="42"/>
      <c r="C61" s="42"/>
    </row>
    <row r="62" spans="1:8" ht="15.75" customHeight="1" x14ac:dyDescent="0.35">
      <c r="B62" s="42"/>
      <c r="C62" s="42"/>
    </row>
    <row r="63" spans="1:8" ht="15.75" customHeight="1" x14ac:dyDescent="0.35"/>
    <row r="64" spans="1:8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sheetProtection formatColumns="0" formatRows="0"/>
  <mergeCells count="1">
    <mergeCell ref="A4:B4"/>
  </mergeCells>
  <dataValidations count="1">
    <dataValidation type="list" allowBlank="1" showErrorMessage="1" sqref="B26 B53" xr:uid="{9484E354-1914-4C9B-9A18-5FF4BF142AFA}">
      <formula1>"PRS - PREOSTALI STROŠKI,KI NISO STROŠKI OSEBJA (40 %)"</formula1>
    </dataValidation>
  </dataValidations>
  <pageMargins left="0.7" right="0.7" top="0.75" bottom="0.75" header="0" footer="0"/>
  <pageSetup orientation="landscape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xr:uid="{E4F50337-240F-42BF-B5CD-0B2C2C22CBC4}">
          <x14:formula1>
            <xm:f>Podatki!$A$2:$A$9</xm:f>
          </x14:formula1>
          <xm:sqref>C6:C25 C33:C52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000"/>
  <sheetViews>
    <sheetView workbookViewId="0">
      <selection activeCell="G10" sqref="G10"/>
    </sheetView>
  </sheetViews>
  <sheetFormatPr defaultColWidth="14.453125" defaultRowHeight="15" customHeight="1" x14ac:dyDescent="0.35"/>
  <cols>
    <col min="1" max="1" width="32.453125" customWidth="1"/>
    <col min="2" max="26" width="8.6328125" customWidth="1"/>
  </cols>
  <sheetData>
    <row r="2" spans="1:2" ht="14.5" x14ac:dyDescent="0.35">
      <c r="A2" s="3" t="s">
        <v>9</v>
      </c>
      <c r="B2" s="3" t="s">
        <v>13</v>
      </c>
    </row>
    <row r="3" spans="1:2" ht="14.5" x14ac:dyDescent="0.35">
      <c r="A3" s="3" t="s">
        <v>14</v>
      </c>
      <c r="B3" s="3">
        <v>23.33</v>
      </c>
    </row>
    <row r="4" spans="1:2" ht="14.5" x14ac:dyDescent="0.35">
      <c r="A4" s="3" t="s">
        <v>15</v>
      </c>
      <c r="B4" s="3">
        <v>17.89</v>
      </c>
    </row>
    <row r="5" spans="1:2" ht="14.5" x14ac:dyDescent="0.35">
      <c r="A5" s="3" t="s">
        <v>16</v>
      </c>
      <c r="B5" s="3">
        <v>13.24</v>
      </c>
    </row>
    <row r="6" spans="1:2" ht="14.5" x14ac:dyDescent="0.35">
      <c r="A6" s="3" t="s">
        <v>17</v>
      </c>
      <c r="B6" s="4">
        <v>13</v>
      </c>
    </row>
    <row r="7" spans="1:2" ht="14.5" x14ac:dyDescent="0.35">
      <c r="A7" s="3" t="s">
        <v>18</v>
      </c>
      <c r="B7" s="4">
        <v>10</v>
      </c>
    </row>
    <row r="8" spans="1:2" ht="14.5" x14ac:dyDescent="0.35">
      <c r="A8" s="3" t="s">
        <v>19</v>
      </c>
      <c r="B8" s="4">
        <v>6</v>
      </c>
    </row>
    <row r="9" spans="1:2" ht="14.5" x14ac:dyDescent="0.35">
      <c r="A9" s="3" t="s">
        <v>20</v>
      </c>
      <c r="B9" s="4">
        <v>12.25</v>
      </c>
    </row>
    <row r="21" ht="15.75" customHeight="1" x14ac:dyDescent="0.35"/>
    <row r="22" ht="15.75" customHeight="1" x14ac:dyDescent="0.35"/>
    <row r="23" ht="15.75" customHeight="1" x14ac:dyDescent="0.35"/>
    <row r="24" ht="15.75" customHeight="1" x14ac:dyDescent="0.35"/>
    <row r="25" ht="15.75" customHeight="1" x14ac:dyDescent="0.35"/>
    <row r="26" ht="15.75" customHeight="1" x14ac:dyDescent="0.35"/>
    <row r="27" ht="15.75" customHeight="1" x14ac:dyDescent="0.35"/>
    <row r="28" ht="15.75" customHeight="1" x14ac:dyDescent="0.35"/>
    <row r="29" ht="15.75" customHeight="1" x14ac:dyDescent="0.35"/>
    <row r="30" ht="15.75" customHeight="1" x14ac:dyDescent="0.35"/>
    <row r="31" ht="15.75" customHeight="1" x14ac:dyDescent="0.35"/>
    <row r="32" ht="15.75" customHeight="1" x14ac:dyDescent="0.35"/>
    <row r="33" ht="15.75" customHeight="1" x14ac:dyDescent="0.35"/>
    <row r="34" ht="15.75" customHeight="1" x14ac:dyDescent="0.35"/>
    <row r="35" ht="15.75" customHeight="1" x14ac:dyDescent="0.35"/>
    <row r="36" ht="15.75" customHeight="1" x14ac:dyDescent="0.35"/>
    <row r="37" ht="15.75" customHeight="1" x14ac:dyDescent="0.35"/>
    <row r="38" ht="15.75" customHeight="1" x14ac:dyDescent="0.35"/>
    <row r="39" ht="15.75" customHeight="1" x14ac:dyDescent="0.35"/>
    <row r="40" ht="15.75" customHeight="1" x14ac:dyDescent="0.35"/>
    <row r="41" ht="15.75" customHeight="1" x14ac:dyDescent="0.35"/>
    <row r="42" ht="15.75" customHeight="1" x14ac:dyDescent="0.35"/>
    <row r="43" ht="15.75" customHeight="1" x14ac:dyDescent="0.35"/>
    <row r="44" ht="15.75" customHeight="1" x14ac:dyDescent="0.35"/>
    <row r="45" ht="15.75" customHeight="1" x14ac:dyDescent="0.35"/>
    <row r="46" ht="15.75" customHeight="1" x14ac:dyDescent="0.35"/>
    <row r="47" ht="15.75" customHeight="1" x14ac:dyDescent="0.35"/>
    <row r="48" ht="15.75" customHeight="1" x14ac:dyDescent="0.35"/>
    <row r="49" ht="15.75" customHeight="1" x14ac:dyDescent="0.35"/>
    <row r="50" ht="15.75" customHeight="1" x14ac:dyDescent="0.35"/>
    <row r="51" ht="15.75" customHeight="1" x14ac:dyDescent="0.35"/>
    <row r="52" ht="15.75" customHeight="1" x14ac:dyDescent="0.35"/>
    <row r="53" ht="15.75" customHeight="1" x14ac:dyDescent="0.35"/>
    <row r="54" ht="15.75" customHeight="1" x14ac:dyDescent="0.35"/>
    <row r="55" ht="15.75" customHeight="1" x14ac:dyDescent="0.35"/>
    <row r="56" ht="15.75" customHeight="1" x14ac:dyDescent="0.35"/>
    <row r="57" ht="15.75" customHeight="1" x14ac:dyDescent="0.35"/>
    <row r="58" ht="15.75" customHeight="1" x14ac:dyDescent="0.35"/>
    <row r="59" ht="15.75" customHeight="1" x14ac:dyDescent="0.35"/>
    <row r="60" ht="15.75" customHeight="1" x14ac:dyDescent="0.35"/>
    <row r="61" ht="15.75" customHeight="1" x14ac:dyDescent="0.35"/>
    <row r="62" ht="15.75" customHeight="1" x14ac:dyDescent="0.35"/>
    <row r="63" ht="15.75" customHeight="1" x14ac:dyDescent="0.35"/>
    <row r="64" ht="15.75" customHeight="1" x14ac:dyDescent="0.35"/>
    <row r="65" ht="15.75" customHeight="1" x14ac:dyDescent="0.35"/>
    <row r="66" ht="15.75" customHeight="1" x14ac:dyDescent="0.35"/>
    <row r="67" ht="15.75" customHeight="1" x14ac:dyDescent="0.35"/>
    <row r="68" ht="15.75" customHeight="1" x14ac:dyDescent="0.35"/>
    <row r="69" ht="15.75" customHeight="1" x14ac:dyDescent="0.35"/>
    <row r="70" ht="15.75" customHeight="1" x14ac:dyDescent="0.35"/>
    <row r="71" ht="15.75" customHeight="1" x14ac:dyDescent="0.35"/>
    <row r="72" ht="15.75" customHeight="1" x14ac:dyDescent="0.35"/>
    <row r="73" ht="15.75" customHeight="1" x14ac:dyDescent="0.35"/>
    <row r="74" ht="15.75" customHeight="1" x14ac:dyDescent="0.35"/>
    <row r="75" ht="15.75" customHeight="1" x14ac:dyDescent="0.35"/>
    <row r="76" ht="15.75" customHeight="1" x14ac:dyDescent="0.35"/>
    <row r="77" ht="15.75" customHeight="1" x14ac:dyDescent="0.35"/>
    <row r="78" ht="15.75" customHeight="1" x14ac:dyDescent="0.35"/>
    <row r="79" ht="15.75" customHeight="1" x14ac:dyDescent="0.35"/>
    <row r="80" ht="15.75" customHeight="1" x14ac:dyDescent="0.35"/>
    <row r="81" ht="15.75" customHeight="1" x14ac:dyDescent="0.35"/>
    <row r="82" ht="15.75" customHeight="1" x14ac:dyDescent="0.35"/>
    <row r="83" ht="15.75" customHeight="1" x14ac:dyDescent="0.35"/>
    <row r="84" ht="15.75" customHeight="1" x14ac:dyDescent="0.35"/>
    <row r="85" ht="15.75" customHeight="1" x14ac:dyDescent="0.35"/>
    <row r="86" ht="15.75" customHeight="1" x14ac:dyDescent="0.35"/>
    <row r="87" ht="15.75" customHeight="1" x14ac:dyDescent="0.35"/>
    <row r="88" ht="15.75" customHeight="1" x14ac:dyDescent="0.35"/>
    <row r="89" ht="15.75" customHeight="1" x14ac:dyDescent="0.35"/>
    <row r="90" ht="15.75" customHeight="1" x14ac:dyDescent="0.35"/>
    <row r="91" ht="15.75" customHeight="1" x14ac:dyDescent="0.35"/>
    <row r="92" ht="15.75" customHeight="1" x14ac:dyDescent="0.35"/>
    <row r="93" ht="15.75" customHeight="1" x14ac:dyDescent="0.35"/>
    <row r="94" ht="15.75" customHeight="1" x14ac:dyDescent="0.35"/>
    <row r="95" ht="15.75" customHeight="1" x14ac:dyDescent="0.35"/>
    <row r="96" ht="15.75" customHeight="1" x14ac:dyDescent="0.35"/>
    <row r="97" ht="15.75" customHeight="1" x14ac:dyDescent="0.35"/>
    <row r="98" ht="15.75" customHeight="1" x14ac:dyDescent="0.35"/>
    <row r="99" ht="15.75" customHeight="1" x14ac:dyDescent="0.35"/>
    <row r="100" ht="15.75" customHeight="1" x14ac:dyDescent="0.35"/>
    <row r="101" ht="15.75" customHeight="1" x14ac:dyDescent="0.35"/>
    <row r="102" ht="15.75" customHeight="1" x14ac:dyDescent="0.35"/>
    <row r="103" ht="15.75" customHeight="1" x14ac:dyDescent="0.35"/>
    <row r="104" ht="15.75" customHeight="1" x14ac:dyDescent="0.35"/>
    <row r="105" ht="15.75" customHeight="1" x14ac:dyDescent="0.35"/>
    <row r="106" ht="15.75" customHeight="1" x14ac:dyDescent="0.35"/>
    <row r="107" ht="15.75" customHeight="1" x14ac:dyDescent="0.35"/>
    <row r="108" ht="15.75" customHeight="1" x14ac:dyDescent="0.35"/>
    <row r="109" ht="15.75" customHeight="1" x14ac:dyDescent="0.35"/>
    <row r="110" ht="15.75" customHeight="1" x14ac:dyDescent="0.35"/>
    <row r="111" ht="15.75" customHeight="1" x14ac:dyDescent="0.35"/>
    <row r="112" ht="15.75" customHeight="1" x14ac:dyDescent="0.35"/>
    <row r="113" ht="15.75" customHeight="1" x14ac:dyDescent="0.35"/>
    <row r="114" ht="15.75" customHeight="1" x14ac:dyDescent="0.35"/>
    <row r="115" ht="15.75" customHeight="1" x14ac:dyDescent="0.35"/>
    <row r="116" ht="15.75" customHeight="1" x14ac:dyDescent="0.35"/>
    <row r="117" ht="15.75" customHeight="1" x14ac:dyDescent="0.35"/>
    <row r="118" ht="15.75" customHeight="1" x14ac:dyDescent="0.35"/>
    <row r="119" ht="15.75" customHeight="1" x14ac:dyDescent="0.35"/>
    <row r="120" ht="15.75" customHeight="1" x14ac:dyDescent="0.35"/>
    <row r="121" ht="15.75" customHeight="1" x14ac:dyDescent="0.35"/>
    <row r="122" ht="15.75" customHeight="1" x14ac:dyDescent="0.35"/>
    <row r="123" ht="15.75" customHeight="1" x14ac:dyDescent="0.35"/>
    <row r="124" ht="15.75" customHeight="1" x14ac:dyDescent="0.35"/>
    <row r="125" ht="15.75" customHeight="1" x14ac:dyDescent="0.35"/>
    <row r="126" ht="15.75" customHeight="1" x14ac:dyDescent="0.35"/>
    <row r="127" ht="15.75" customHeight="1" x14ac:dyDescent="0.35"/>
    <row r="128" ht="15.75" customHeight="1" x14ac:dyDescent="0.35"/>
    <row r="129" ht="15.75" customHeight="1" x14ac:dyDescent="0.35"/>
    <row r="130" ht="15.75" customHeight="1" x14ac:dyDescent="0.35"/>
    <row r="131" ht="15.75" customHeight="1" x14ac:dyDescent="0.35"/>
    <row r="132" ht="15.75" customHeight="1" x14ac:dyDescent="0.35"/>
    <row r="133" ht="15.75" customHeight="1" x14ac:dyDescent="0.35"/>
    <row r="134" ht="15.75" customHeight="1" x14ac:dyDescent="0.35"/>
    <row r="135" ht="15.75" customHeight="1" x14ac:dyDescent="0.35"/>
    <row r="136" ht="15.75" customHeight="1" x14ac:dyDescent="0.35"/>
    <row r="137" ht="15.75" customHeight="1" x14ac:dyDescent="0.35"/>
    <row r="138" ht="15.75" customHeight="1" x14ac:dyDescent="0.35"/>
    <row r="139" ht="15.75" customHeight="1" x14ac:dyDescent="0.35"/>
    <row r="140" ht="15.75" customHeight="1" x14ac:dyDescent="0.35"/>
    <row r="141" ht="15.75" customHeight="1" x14ac:dyDescent="0.35"/>
    <row r="142" ht="15.75" customHeight="1" x14ac:dyDescent="0.35"/>
    <row r="143" ht="15.75" customHeight="1" x14ac:dyDescent="0.35"/>
    <row r="144" ht="15.75" customHeight="1" x14ac:dyDescent="0.35"/>
    <row r="145" ht="15.75" customHeight="1" x14ac:dyDescent="0.35"/>
    <row r="146" ht="15.75" customHeight="1" x14ac:dyDescent="0.35"/>
    <row r="147" ht="15.75" customHeight="1" x14ac:dyDescent="0.35"/>
    <row r="148" ht="15.75" customHeight="1" x14ac:dyDescent="0.35"/>
    <row r="149" ht="15.75" customHeight="1" x14ac:dyDescent="0.35"/>
    <row r="150" ht="15.75" customHeight="1" x14ac:dyDescent="0.35"/>
    <row r="151" ht="15.75" customHeight="1" x14ac:dyDescent="0.35"/>
    <row r="152" ht="15.75" customHeight="1" x14ac:dyDescent="0.35"/>
    <row r="153" ht="15.75" customHeight="1" x14ac:dyDescent="0.35"/>
    <row r="154" ht="15.75" customHeight="1" x14ac:dyDescent="0.35"/>
    <row r="155" ht="15.75" customHeight="1" x14ac:dyDescent="0.35"/>
    <row r="156" ht="15.75" customHeight="1" x14ac:dyDescent="0.35"/>
    <row r="157" ht="15.75" customHeight="1" x14ac:dyDescent="0.35"/>
    <row r="158" ht="15.75" customHeight="1" x14ac:dyDescent="0.35"/>
    <row r="159" ht="15.75" customHeight="1" x14ac:dyDescent="0.35"/>
    <row r="160" ht="15.75" customHeight="1" x14ac:dyDescent="0.35"/>
    <row r="161" ht="15.75" customHeight="1" x14ac:dyDescent="0.35"/>
    <row r="162" ht="15.75" customHeight="1" x14ac:dyDescent="0.35"/>
    <row r="163" ht="15.75" customHeight="1" x14ac:dyDescent="0.35"/>
    <row r="164" ht="15.75" customHeight="1" x14ac:dyDescent="0.35"/>
    <row r="165" ht="15.75" customHeight="1" x14ac:dyDescent="0.35"/>
    <row r="166" ht="15.75" customHeight="1" x14ac:dyDescent="0.35"/>
    <row r="167" ht="15.75" customHeight="1" x14ac:dyDescent="0.35"/>
    <row r="168" ht="15.75" customHeight="1" x14ac:dyDescent="0.35"/>
    <row r="169" ht="15.75" customHeight="1" x14ac:dyDescent="0.35"/>
    <row r="170" ht="15.75" customHeight="1" x14ac:dyDescent="0.35"/>
    <row r="171" ht="15.75" customHeight="1" x14ac:dyDescent="0.35"/>
    <row r="172" ht="15.75" customHeight="1" x14ac:dyDescent="0.35"/>
    <row r="173" ht="15.75" customHeight="1" x14ac:dyDescent="0.35"/>
    <row r="174" ht="15.75" customHeight="1" x14ac:dyDescent="0.35"/>
    <row r="175" ht="15.75" customHeight="1" x14ac:dyDescent="0.35"/>
    <row r="176" ht="15.75" customHeight="1" x14ac:dyDescent="0.35"/>
    <row r="177" ht="15.75" customHeight="1" x14ac:dyDescent="0.35"/>
    <row r="178" ht="15.75" customHeight="1" x14ac:dyDescent="0.35"/>
    <row r="179" ht="15.75" customHeight="1" x14ac:dyDescent="0.35"/>
    <row r="180" ht="15.75" customHeight="1" x14ac:dyDescent="0.35"/>
    <row r="181" ht="15.75" customHeight="1" x14ac:dyDescent="0.35"/>
    <row r="182" ht="15.75" customHeight="1" x14ac:dyDescent="0.35"/>
    <row r="183" ht="15.75" customHeight="1" x14ac:dyDescent="0.35"/>
    <row r="184" ht="15.75" customHeight="1" x14ac:dyDescent="0.35"/>
    <row r="185" ht="15.75" customHeight="1" x14ac:dyDescent="0.35"/>
    <row r="186" ht="15.75" customHeight="1" x14ac:dyDescent="0.35"/>
    <row r="187" ht="15.75" customHeight="1" x14ac:dyDescent="0.35"/>
    <row r="188" ht="15.75" customHeight="1" x14ac:dyDescent="0.35"/>
    <row r="189" ht="15.75" customHeight="1" x14ac:dyDescent="0.35"/>
    <row r="190" ht="15.75" customHeight="1" x14ac:dyDescent="0.35"/>
    <row r="191" ht="15.75" customHeight="1" x14ac:dyDescent="0.35"/>
    <row r="192" ht="15.75" customHeight="1" x14ac:dyDescent="0.35"/>
    <row r="193" ht="15.75" customHeight="1" x14ac:dyDescent="0.35"/>
    <row r="194" ht="15.75" customHeight="1" x14ac:dyDescent="0.35"/>
    <row r="195" ht="15.75" customHeight="1" x14ac:dyDescent="0.35"/>
    <row r="196" ht="15.75" customHeight="1" x14ac:dyDescent="0.35"/>
    <row r="197" ht="15.75" customHeight="1" x14ac:dyDescent="0.35"/>
    <row r="198" ht="15.75" customHeight="1" x14ac:dyDescent="0.35"/>
    <row r="199" ht="15.75" customHeight="1" x14ac:dyDescent="0.35"/>
    <row r="200" ht="15.75" customHeight="1" x14ac:dyDescent="0.35"/>
    <row r="201" ht="15.75" customHeight="1" x14ac:dyDescent="0.35"/>
    <row r="202" ht="15.75" customHeight="1" x14ac:dyDescent="0.35"/>
    <row r="203" ht="15.75" customHeight="1" x14ac:dyDescent="0.35"/>
    <row r="204" ht="15.75" customHeight="1" x14ac:dyDescent="0.35"/>
    <row r="205" ht="15.75" customHeight="1" x14ac:dyDescent="0.35"/>
    <row r="206" ht="15.75" customHeight="1" x14ac:dyDescent="0.35"/>
    <row r="207" ht="15.75" customHeight="1" x14ac:dyDescent="0.35"/>
    <row r="208" ht="15.75" customHeight="1" x14ac:dyDescent="0.35"/>
    <row r="209" ht="15.75" customHeight="1" x14ac:dyDescent="0.35"/>
    <row r="210" ht="15.75" customHeight="1" x14ac:dyDescent="0.35"/>
    <row r="211" ht="15.75" customHeight="1" x14ac:dyDescent="0.35"/>
    <row r="212" ht="15.75" customHeight="1" x14ac:dyDescent="0.35"/>
    <row r="213" ht="15.75" customHeight="1" x14ac:dyDescent="0.35"/>
    <row r="214" ht="15.75" customHeight="1" x14ac:dyDescent="0.35"/>
    <row r="215" ht="15.75" customHeight="1" x14ac:dyDescent="0.35"/>
    <row r="216" ht="15.75" customHeight="1" x14ac:dyDescent="0.35"/>
    <row r="217" ht="15.75" customHeight="1" x14ac:dyDescent="0.35"/>
    <row r="218" ht="15.75" customHeight="1" x14ac:dyDescent="0.35"/>
    <row r="219" ht="15.75" customHeight="1" x14ac:dyDescent="0.35"/>
    <row r="220" ht="15.75" customHeight="1" x14ac:dyDescent="0.35"/>
    <row r="221" ht="15.75" customHeight="1" x14ac:dyDescent="0.35"/>
    <row r="222" ht="15.75" customHeight="1" x14ac:dyDescent="0.35"/>
    <row r="223" ht="15.75" customHeight="1" x14ac:dyDescent="0.35"/>
    <row r="224" ht="15.75" customHeight="1" x14ac:dyDescent="0.35"/>
    <row r="225" ht="15.75" customHeight="1" x14ac:dyDescent="0.35"/>
    <row r="226" ht="15.75" customHeight="1" x14ac:dyDescent="0.35"/>
    <row r="227" ht="15.75" customHeight="1" x14ac:dyDescent="0.35"/>
    <row r="228" ht="15.75" customHeight="1" x14ac:dyDescent="0.35"/>
    <row r="229" ht="15.75" customHeight="1" x14ac:dyDescent="0.35"/>
    <row r="230" ht="15.75" customHeight="1" x14ac:dyDescent="0.35"/>
    <row r="231" ht="15.75" customHeight="1" x14ac:dyDescent="0.35"/>
    <row r="232" ht="15.75" customHeight="1" x14ac:dyDescent="0.35"/>
    <row r="233" ht="15.75" customHeight="1" x14ac:dyDescent="0.35"/>
    <row r="234" ht="15.75" customHeight="1" x14ac:dyDescent="0.35"/>
    <row r="235" ht="15.75" customHeight="1" x14ac:dyDescent="0.35"/>
    <row r="236" ht="15.75" customHeight="1" x14ac:dyDescent="0.35"/>
    <row r="237" ht="15.75" customHeight="1" x14ac:dyDescent="0.35"/>
    <row r="238" ht="15.75" customHeight="1" x14ac:dyDescent="0.35"/>
    <row r="239" ht="15.75" customHeight="1" x14ac:dyDescent="0.35"/>
    <row r="240" ht="15.75" customHeight="1" x14ac:dyDescent="0.35"/>
    <row r="241" ht="15.75" customHeight="1" x14ac:dyDescent="0.35"/>
    <row r="242" ht="15.75" customHeight="1" x14ac:dyDescent="0.35"/>
    <row r="243" ht="15.75" customHeight="1" x14ac:dyDescent="0.35"/>
    <row r="244" ht="15.75" customHeight="1" x14ac:dyDescent="0.35"/>
    <row r="245" ht="15.75" customHeight="1" x14ac:dyDescent="0.35"/>
    <row r="246" ht="15.75" customHeight="1" x14ac:dyDescent="0.35"/>
    <row r="247" ht="15.75" customHeight="1" x14ac:dyDescent="0.35"/>
    <row r="248" ht="15.75" customHeight="1" x14ac:dyDescent="0.35"/>
    <row r="249" ht="15.75" customHeight="1" x14ac:dyDescent="0.35"/>
    <row r="250" ht="15.75" customHeight="1" x14ac:dyDescent="0.35"/>
    <row r="251" ht="15.75" customHeight="1" x14ac:dyDescent="0.35"/>
    <row r="252" ht="15.75" customHeight="1" x14ac:dyDescent="0.35"/>
    <row r="253" ht="15.75" customHeight="1" x14ac:dyDescent="0.35"/>
    <row r="254" ht="15.75" customHeight="1" x14ac:dyDescent="0.35"/>
    <row r="255" ht="15.75" customHeight="1" x14ac:dyDescent="0.35"/>
    <row r="256" ht="15.75" customHeight="1" x14ac:dyDescent="0.35"/>
    <row r="257" ht="15.75" customHeight="1" x14ac:dyDescent="0.35"/>
    <row r="258" ht="15.75" customHeight="1" x14ac:dyDescent="0.35"/>
    <row r="259" ht="15.75" customHeight="1" x14ac:dyDescent="0.35"/>
    <row r="260" ht="15.75" customHeight="1" x14ac:dyDescent="0.35"/>
    <row r="261" ht="15.75" customHeight="1" x14ac:dyDescent="0.35"/>
    <row r="262" ht="15.75" customHeight="1" x14ac:dyDescent="0.35"/>
    <row r="263" ht="15.75" customHeight="1" x14ac:dyDescent="0.35"/>
    <row r="264" ht="15.75" customHeight="1" x14ac:dyDescent="0.35"/>
    <row r="265" ht="15.75" customHeight="1" x14ac:dyDescent="0.35"/>
    <row r="266" ht="15.75" customHeight="1" x14ac:dyDescent="0.35"/>
    <row r="267" ht="15.75" customHeight="1" x14ac:dyDescent="0.35"/>
    <row r="268" ht="15.75" customHeight="1" x14ac:dyDescent="0.35"/>
    <row r="269" ht="15.75" customHeight="1" x14ac:dyDescent="0.35"/>
    <row r="270" ht="15.75" customHeight="1" x14ac:dyDescent="0.35"/>
    <row r="271" ht="15.75" customHeight="1" x14ac:dyDescent="0.35"/>
    <row r="272" ht="15.75" customHeight="1" x14ac:dyDescent="0.35"/>
    <row r="273" ht="15.75" customHeight="1" x14ac:dyDescent="0.35"/>
    <row r="274" ht="15.75" customHeight="1" x14ac:dyDescent="0.35"/>
    <row r="275" ht="15.75" customHeight="1" x14ac:dyDescent="0.35"/>
    <row r="276" ht="15.75" customHeight="1" x14ac:dyDescent="0.35"/>
    <row r="277" ht="15.75" customHeight="1" x14ac:dyDescent="0.35"/>
    <row r="278" ht="15.75" customHeight="1" x14ac:dyDescent="0.35"/>
    <row r="279" ht="15.75" customHeight="1" x14ac:dyDescent="0.35"/>
    <row r="280" ht="15.75" customHeight="1" x14ac:dyDescent="0.35"/>
    <row r="281" ht="15.75" customHeight="1" x14ac:dyDescent="0.35"/>
    <row r="282" ht="15.75" customHeight="1" x14ac:dyDescent="0.35"/>
    <row r="283" ht="15.75" customHeight="1" x14ac:dyDescent="0.35"/>
    <row r="284" ht="15.75" customHeight="1" x14ac:dyDescent="0.35"/>
    <row r="285" ht="15.75" customHeight="1" x14ac:dyDescent="0.35"/>
    <row r="286" ht="15.75" customHeight="1" x14ac:dyDescent="0.35"/>
    <row r="287" ht="15.75" customHeight="1" x14ac:dyDescent="0.35"/>
    <row r="288" ht="15.75" customHeight="1" x14ac:dyDescent="0.35"/>
    <row r="289" ht="15.75" customHeight="1" x14ac:dyDescent="0.35"/>
    <row r="290" ht="15.75" customHeight="1" x14ac:dyDescent="0.35"/>
    <row r="291" ht="15.75" customHeight="1" x14ac:dyDescent="0.35"/>
    <row r="292" ht="15.75" customHeight="1" x14ac:dyDescent="0.35"/>
    <row r="293" ht="15.75" customHeight="1" x14ac:dyDescent="0.35"/>
    <row r="294" ht="15.75" customHeight="1" x14ac:dyDescent="0.35"/>
    <row r="295" ht="15.75" customHeight="1" x14ac:dyDescent="0.35"/>
    <row r="296" ht="15.75" customHeight="1" x14ac:dyDescent="0.35"/>
    <row r="297" ht="15.75" customHeight="1" x14ac:dyDescent="0.35"/>
    <row r="298" ht="15.75" customHeight="1" x14ac:dyDescent="0.35"/>
    <row r="299" ht="15.75" customHeight="1" x14ac:dyDescent="0.35"/>
    <row r="300" ht="15.75" customHeight="1" x14ac:dyDescent="0.35"/>
    <row r="301" ht="15.75" customHeight="1" x14ac:dyDescent="0.35"/>
    <row r="302" ht="15.75" customHeight="1" x14ac:dyDescent="0.35"/>
    <row r="303" ht="15.75" customHeight="1" x14ac:dyDescent="0.35"/>
    <row r="304" ht="15.75" customHeight="1" x14ac:dyDescent="0.35"/>
    <row r="305" ht="15.75" customHeight="1" x14ac:dyDescent="0.35"/>
    <row r="306" ht="15.75" customHeight="1" x14ac:dyDescent="0.35"/>
    <row r="307" ht="15.75" customHeight="1" x14ac:dyDescent="0.35"/>
    <row r="308" ht="15.75" customHeight="1" x14ac:dyDescent="0.35"/>
    <row r="309" ht="15.75" customHeight="1" x14ac:dyDescent="0.35"/>
    <row r="310" ht="15.75" customHeight="1" x14ac:dyDescent="0.35"/>
    <row r="311" ht="15.75" customHeight="1" x14ac:dyDescent="0.35"/>
    <row r="312" ht="15.75" customHeight="1" x14ac:dyDescent="0.35"/>
    <row r="313" ht="15.75" customHeight="1" x14ac:dyDescent="0.35"/>
    <row r="314" ht="15.75" customHeight="1" x14ac:dyDescent="0.35"/>
    <row r="315" ht="15.75" customHeight="1" x14ac:dyDescent="0.35"/>
    <row r="316" ht="15.75" customHeight="1" x14ac:dyDescent="0.35"/>
    <row r="317" ht="15.75" customHeight="1" x14ac:dyDescent="0.35"/>
    <row r="318" ht="15.75" customHeight="1" x14ac:dyDescent="0.35"/>
    <row r="319" ht="15.75" customHeight="1" x14ac:dyDescent="0.35"/>
    <row r="320" ht="15.75" customHeight="1" x14ac:dyDescent="0.35"/>
    <row r="321" ht="15.75" customHeight="1" x14ac:dyDescent="0.35"/>
    <row r="322" ht="15.75" customHeight="1" x14ac:dyDescent="0.35"/>
    <row r="323" ht="15.75" customHeight="1" x14ac:dyDescent="0.35"/>
    <row r="324" ht="15.75" customHeight="1" x14ac:dyDescent="0.35"/>
    <row r="325" ht="15.75" customHeight="1" x14ac:dyDescent="0.35"/>
    <row r="326" ht="15.75" customHeight="1" x14ac:dyDescent="0.35"/>
    <row r="327" ht="15.75" customHeight="1" x14ac:dyDescent="0.35"/>
    <row r="328" ht="15.75" customHeight="1" x14ac:dyDescent="0.35"/>
    <row r="329" ht="15.75" customHeight="1" x14ac:dyDescent="0.35"/>
    <row r="330" ht="15.75" customHeight="1" x14ac:dyDescent="0.35"/>
    <row r="331" ht="15.75" customHeight="1" x14ac:dyDescent="0.35"/>
    <row r="332" ht="15.75" customHeight="1" x14ac:dyDescent="0.35"/>
    <row r="333" ht="15.75" customHeight="1" x14ac:dyDescent="0.35"/>
    <row r="334" ht="15.75" customHeight="1" x14ac:dyDescent="0.35"/>
    <row r="335" ht="15.75" customHeight="1" x14ac:dyDescent="0.35"/>
    <row r="336" ht="15.75" customHeight="1" x14ac:dyDescent="0.35"/>
    <row r="337" ht="15.75" customHeight="1" x14ac:dyDescent="0.35"/>
    <row r="338" ht="15.75" customHeight="1" x14ac:dyDescent="0.35"/>
    <row r="339" ht="15.75" customHeight="1" x14ac:dyDescent="0.35"/>
    <row r="340" ht="15.75" customHeight="1" x14ac:dyDescent="0.35"/>
    <row r="341" ht="15.75" customHeight="1" x14ac:dyDescent="0.35"/>
    <row r="342" ht="15.75" customHeight="1" x14ac:dyDescent="0.35"/>
    <row r="343" ht="15.75" customHeight="1" x14ac:dyDescent="0.35"/>
    <row r="344" ht="15.75" customHeight="1" x14ac:dyDescent="0.35"/>
    <row r="345" ht="15.75" customHeight="1" x14ac:dyDescent="0.35"/>
    <row r="346" ht="15.75" customHeight="1" x14ac:dyDescent="0.35"/>
    <row r="347" ht="15.75" customHeight="1" x14ac:dyDescent="0.35"/>
    <row r="348" ht="15.75" customHeight="1" x14ac:dyDescent="0.35"/>
    <row r="349" ht="15.75" customHeight="1" x14ac:dyDescent="0.35"/>
    <row r="350" ht="15.75" customHeight="1" x14ac:dyDescent="0.35"/>
    <row r="351" ht="15.75" customHeight="1" x14ac:dyDescent="0.35"/>
    <row r="352" ht="15.75" customHeight="1" x14ac:dyDescent="0.35"/>
    <row r="353" ht="15.75" customHeight="1" x14ac:dyDescent="0.35"/>
    <row r="354" ht="15.75" customHeight="1" x14ac:dyDescent="0.35"/>
    <row r="355" ht="15.75" customHeight="1" x14ac:dyDescent="0.35"/>
    <row r="356" ht="15.75" customHeight="1" x14ac:dyDescent="0.35"/>
    <row r="357" ht="15.75" customHeight="1" x14ac:dyDescent="0.35"/>
    <row r="358" ht="15.75" customHeight="1" x14ac:dyDescent="0.35"/>
    <row r="359" ht="15.75" customHeight="1" x14ac:dyDescent="0.35"/>
    <row r="360" ht="15.75" customHeight="1" x14ac:dyDescent="0.35"/>
    <row r="361" ht="15.75" customHeight="1" x14ac:dyDescent="0.35"/>
    <row r="362" ht="15.75" customHeight="1" x14ac:dyDescent="0.35"/>
    <row r="363" ht="15.75" customHeight="1" x14ac:dyDescent="0.35"/>
    <row r="364" ht="15.75" customHeight="1" x14ac:dyDescent="0.35"/>
    <row r="365" ht="15.75" customHeight="1" x14ac:dyDescent="0.35"/>
    <row r="366" ht="15.75" customHeight="1" x14ac:dyDescent="0.35"/>
    <row r="367" ht="15.75" customHeight="1" x14ac:dyDescent="0.35"/>
    <row r="368" ht="15.75" customHeight="1" x14ac:dyDescent="0.35"/>
    <row r="369" ht="15.75" customHeight="1" x14ac:dyDescent="0.35"/>
    <row r="370" ht="15.75" customHeight="1" x14ac:dyDescent="0.35"/>
    <row r="371" ht="15.75" customHeight="1" x14ac:dyDescent="0.35"/>
    <row r="372" ht="15.75" customHeight="1" x14ac:dyDescent="0.35"/>
    <row r="373" ht="15.75" customHeight="1" x14ac:dyDescent="0.35"/>
    <row r="374" ht="15.75" customHeight="1" x14ac:dyDescent="0.35"/>
    <row r="375" ht="15.75" customHeight="1" x14ac:dyDescent="0.35"/>
    <row r="376" ht="15.75" customHeight="1" x14ac:dyDescent="0.35"/>
    <row r="377" ht="15.75" customHeight="1" x14ac:dyDescent="0.35"/>
    <row r="378" ht="15.75" customHeight="1" x14ac:dyDescent="0.35"/>
    <row r="379" ht="15.75" customHeight="1" x14ac:dyDescent="0.35"/>
    <row r="380" ht="15.75" customHeight="1" x14ac:dyDescent="0.35"/>
    <row r="381" ht="15.75" customHeight="1" x14ac:dyDescent="0.35"/>
    <row r="382" ht="15.75" customHeight="1" x14ac:dyDescent="0.35"/>
    <row r="383" ht="15.75" customHeight="1" x14ac:dyDescent="0.35"/>
    <row r="384" ht="15.75" customHeight="1" x14ac:dyDescent="0.35"/>
    <row r="385" ht="15.75" customHeight="1" x14ac:dyDescent="0.35"/>
    <row r="386" ht="15.75" customHeight="1" x14ac:dyDescent="0.35"/>
    <row r="387" ht="15.75" customHeight="1" x14ac:dyDescent="0.35"/>
    <row r="388" ht="15.75" customHeight="1" x14ac:dyDescent="0.35"/>
    <row r="389" ht="15.75" customHeight="1" x14ac:dyDescent="0.35"/>
    <row r="390" ht="15.75" customHeight="1" x14ac:dyDescent="0.35"/>
    <row r="391" ht="15.75" customHeight="1" x14ac:dyDescent="0.35"/>
    <row r="392" ht="15.75" customHeight="1" x14ac:dyDescent="0.35"/>
    <row r="393" ht="15.75" customHeight="1" x14ac:dyDescent="0.35"/>
    <row r="394" ht="15.75" customHeight="1" x14ac:dyDescent="0.35"/>
    <row r="395" ht="15.75" customHeight="1" x14ac:dyDescent="0.35"/>
    <row r="396" ht="15.75" customHeight="1" x14ac:dyDescent="0.35"/>
    <row r="397" ht="15.75" customHeight="1" x14ac:dyDescent="0.35"/>
    <row r="398" ht="15.75" customHeight="1" x14ac:dyDescent="0.35"/>
    <row r="399" ht="15.75" customHeight="1" x14ac:dyDescent="0.35"/>
    <row r="400" ht="15.75" customHeight="1" x14ac:dyDescent="0.35"/>
    <row r="401" ht="15.75" customHeight="1" x14ac:dyDescent="0.35"/>
    <row r="402" ht="15.75" customHeight="1" x14ac:dyDescent="0.35"/>
    <row r="403" ht="15.75" customHeight="1" x14ac:dyDescent="0.35"/>
    <row r="404" ht="15.75" customHeight="1" x14ac:dyDescent="0.35"/>
    <row r="405" ht="15.75" customHeight="1" x14ac:dyDescent="0.35"/>
    <row r="406" ht="15.75" customHeight="1" x14ac:dyDescent="0.35"/>
    <row r="407" ht="15.75" customHeight="1" x14ac:dyDescent="0.35"/>
    <row r="408" ht="15.75" customHeight="1" x14ac:dyDescent="0.35"/>
    <row r="409" ht="15.75" customHeight="1" x14ac:dyDescent="0.35"/>
    <row r="410" ht="15.75" customHeight="1" x14ac:dyDescent="0.35"/>
    <row r="411" ht="15.75" customHeight="1" x14ac:dyDescent="0.35"/>
    <row r="412" ht="15.75" customHeight="1" x14ac:dyDescent="0.35"/>
    <row r="413" ht="15.75" customHeight="1" x14ac:dyDescent="0.35"/>
    <row r="414" ht="15.75" customHeight="1" x14ac:dyDescent="0.35"/>
    <row r="415" ht="15.75" customHeight="1" x14ac:dyDescent="0.35"/>
    <row r="416" ht="15.75" customHeight="1" x14ac:dyDescent="0.35"/>
    <row r="417" ht="15.75" customHeight="1" x14ac:dyDescent="0.35"/>
    <row r="418" ht="15.75" customHeight="1" x14ac:dyDescent="0.35"/>
    <row r="419" ht="15.75" customHeight="1" x14ac:dyDescent="0.35"/>
    <row r="420" ht="15.75" customHeight="1" x14ac:dyDescent="0.35"/>
    <row r="421" ht="15.75" customHeight="1" x14ac:dyDescent="0.35"/>
    <row r="422" ht="15.75" customHeight="1" x14ac:dyDescent="0.35"/>
    <row r="423" ht="15.75" customHeight="1" x14ac:dyDescent="0.35"/>
    <row r="424" ht="15.75" customHeight="1" x14ac:dyDescent="0.35"/>
    <row r="425" ht="15.75" customHeight="1" x14ac:dyDescent="0.35"/>
    <row r="426" ht="15.75" customHeight="1" x14ac:dyDescent="0.35"/>
    <row r="427" ht="15.75" customHeight="1" x14ac:dyDescent="0.35"/>
    <row r="428" ht="15.75" customHeight="1" x14ac:dyDescent="0.35"/>
    <row r="429" ht="15.75" customHeight="1" x14ac:dyDescent="0.35"/>
    <row r="430" ht="15.75" customHeight="1" x14ac:dyDescent="0.35"/>
    <row r="431" ht="15.75" customHeight="1" x14ac:dyDescent="0.35"/>
    <row r="432" ht="15.75" customHeight="1" x14ac:dyDescent="0.35"/>
    <row r="433" ht="15.75" customHeight="1" x14ac:dyDescent="0.35"/>
    <row r="434" ht="15.75" customHeight="1" x14ac:dyDescent="0.35"/>
    <row r="435" ht="15.75" customHeight="1" x14ac:dyDescent="0.35"/>
    <row r="436" ht="15.75" customHeight="1" x14ac:dyDescent="0.35"/>
    <row r="437" ht="15.75" customHeight="1" x14ac:dyDescent="0.35"/>
    <row r="438" ht="15.75" customHeight="1" x14ac:dyDescent="0.35"/>
    <row r="439" ht="15.75" customHeight="1" x14ac:dyDescent="0.35"/>
    <row r="440" ht="15.75" customHeight="1" x14ac:dyDescent="0.35"/>
    <row r="441" ht="15.75" customHeight="1" x14ac:dyDescent="0.35"/>
    <row r="442" ht="15.75" customHeight="1" x14ac:dyDescent="0.35"/>
    <row r="443" ht="15.75" customHeight="1" x14ac:dyDescent="0.35"/>
    <row r="444" ht="15.75" customHeight="1" x14ac:dyDescent="0.35"/>
    <row r="445" ht="15.75" customHeight="1" x14ac:dyDescent="0.35"/>
    <row r="446" ht="15.75" customHeight="1" x14ac:dyDescent="0.35"/>
    <row r="447" ht="15.75" customHeight="1" x14ac:dyDescent="0.35"/>
    <row r="448" ht="15.75" customHeight="1" x14ac:dyDescent="0.35"/>
    <row r="449" ht="15.75" customHeight="1" x14ac:dyDescent="0.35"/>
    <row r="450" ht="15.75" customHeight="1" x14ac:dyDescent="0.35"/>
    <row r="451" ht="15.75" customHeight="1" x14ac:dyDescent="0.35"/>
    <row r="452" ht="15.75" customHeight="1" x14ac:dyDescent="0.35"/>
    <row r="453" ht="15.75" customHeight="1" x14ac:dyDescent="0.35"/>
    <row r="454" ht="15.75" customHeight="1" x14ac:dyDescent="0.35"/>
    <row r="455" ht="15.75" customHeight="1" x14ac:dyDescent="0.35"/>
    <row r="456" ht="15.75" customHeight="1" x14ac:dyDescent="0.35"/>
    <row r="457" ht="15.75" customHeight="1" x14ac:dyDescent="0.35"/>
    <row r="458" ht="15.75" customHeight="1" x14ac:dyDescent="0.35"/>
    <row r="459" ht="15.75" customHeight="1" x14ac:dyDescent="0.35"/>
    <row r="460" ht="15.75" customHeight="1" x14ac:dyDescent="0.35"/>
    <row r="461" ht="15.75" customHeight="1" x14ac:dyDescent="0.35"/>
    <row r="462" ht="15.75" customHeight="1" x14ac:dyDescent="0.35"/>
    <row r="463" ht="15.75" customHeight="1" x14ac:dyDescent="0.35"/>
    <row r="464" ht="15.75" customHeight="1" x14ac:dyDescent="0.35"/>
    <row r="465" ht="15.75" customHeight="1" x14ac:dyDescent="0.35"/>
    <row r="466" ht="15.75" customHeight="1" x14ac:dyDescent="0.35"/>
    <row r="467" ht="15.75" customHeight="1" x14ac:dyDescent="0.35"/>
    <row r="468" ht="15.75" customHeight="1" x14ac:dyDescent="0.35"/>
    <row r="469" ht="15.75" customHeight="1" x14ac:dyDescent="0.35"/>
    <row r="470" ht="15.75" customHeight="1" x14ac:dyDescent="0.35"/>
    <row r="471" ht="15.75" customHeight="1" x14ac:dyDescent="0.35"/>
    <row r="472" ht="15.75" customHeight="1" x14ac:dyDescent="0.35"/>
    <row r="473" ht="15.75" customHeight="1" x14ac:dyDescent="0.35"/>
    <row r="474" ht="15.75" customHeight="1" x14ac:dyDescent="0.35"/>
    <row r="475" ht="15.75" customHeight="1" x14ac:dyDescent="0.35"/>
    <row r="476" ht="15.75" customHeight="1" x14ac:dyDescent="0.35"/>
    <row r="477" ht="15.75" customHeight="1" x14ac:dyDescent="0.35"/>
    <row r="478" ht="15.75" customHeight="1" x14ac:dyDescent="0.35"/>
    <row r="479" ht="15.75" customHeight="1" x14ac:dyDescent="0.35"/>
    <row r="480" ht="15.75" customHeight="1" x14ac:dyDescent="0.35"/>
    <row r="481" ht="15.75" customHeight="1" x14ac:dyDescent="0.35"/>
    <row r="482" ht="15.75" customHeight="1" x14ac:dyDescent="0.35"/>
    <row r="483" ht="15.75" customHeight="1" x14ac:dyDescent="0.35"/>
    <row r="484" ht="15.75" customHeight="1" x14ac:dyDescent="0.35"/>
    <row r="485" ht="15.75" customHeight="1" x14ac:dyDescent="0.35"/>
    <row r="486" ht="15.75" customHeight="1" x14ac:dyDescent="0.35"/>
    <row r="487" ht="15.75" customHeight="1" x14ac:dyDescent="0.35"/>
    <row r="488" ht="15.75" customHeight="1" x14ac:dyDescent="0.35"/>
    <row r="489" ht="15.75" customHeight="1" x14ac:dyDescent="0.35"/>
    <row r="490" ht="15.75" customHeight="1" x14ac:dyDescent="0.35"/>
    <row r="491" ht="15.75" customHeight="1" x14ac:dyDescent="0.35"/>
    <row r="492" ht="15.75" customHeight="1" x14ac:dyDescent="0.35"/>
    <row r="493" ht="15.75" customHeight="1" x14ac:dyDescent="0.35"/>
    <row r="494" ht="15.75" customHeight="1" x14ac:dyDescent="0.35"/>
    <row r="495" ht="15.75" customHeight="1" x14ac:dyDescent="0.35"/>
    <row r="496" ht="15.75" customHeight="1" x14ac:dyDescent="0.35"/>
    <row r="497" ht="15.75" customHeight="1" x14ac:dyDescent="0.35"/>
    <row r="498" ht="15.75" customHeight="1" x14ac:dyDescent="0.35"/>
    <row r="499" ht="15.75" customHeight="1" x14ac:dyDescent="0.35"/>
    <row r="500" ht="15.75" customHeight="1" x14ac:dyDescent="0.35"/>
    <row r="501" ht="15.75" customHeight="1" x14ac:dyDescent="0.35"/>
    <row r="502" ht="15.75" customHeight="1" x14ac:dyDescent="0.35"/>
    <row r="503" ht="15.75" customHeight="1" x14ac:dyDescent="0.35"/>
    <row r="504" ht="15.75" customHeight="1" x14ac:dyDescent="0.35"/>
    <row r="505" ht="15.75" customHeight="1" x14ac:dyDescent="0.35"/>
    <row r="506" ht="15.75" customHeight="1" x14ac:dyDescent="0.35"/>
    <row r="507" ht="15.75" customHeight="1" x14ac:dyDescent="0.35"/>
    <row r="508" ht="15.75" customHeight="1" x14ac:dyDescent="0.35"/>
    <row r="509" ht="15.75" customHeight="1" x14ac:dyDescent="0.35"/>
    <row r="510" ht="15.75" customHeight="1" x14ac:dyDescent="0.35"/>
    <row r="511" ht="15.75" customHeight="1" x14ac:dyDescent="0.35"/>
    <row r="512" ht="15.75" customHeight="1" x14ac:dyDescent="0.35"/>
    <row r="513" ht="15.75" customHeight="1" x14ac:dyDescent="0.35"/>
    <row r="514" ht="15.75" customHeight="1" x14ac:dyDescent="0.35"/>
    <row r="515" ht="15.75" customHeight="1" x14ac:dyDescent="0.35"/>
    <row r="516" ht="15.75" customHeight="1" x14ac:dyDescent="0.35"/>
    <row r="517" ht="15.75" customHeight="1" x14ac:dyDescent="0.35"/>
    <row r="518" ht="15.75" customHeight="1" x14ac:dyDescent="0.35"/>
    <row r="519" ht="15.75" customHeight="1" x14ac:dyDescent="0.35"/>
    <row r="520" ht="15.75" customHeight="1" x14ac:dyDescent="0.35"/>
    <row r="521" ht="15.75" customHeight="1" x14ac:dyDescent="0.35"/>
    <row r="522" ht="15.75" customHeight="1" x14ac:dyDescent="0.35"/>
    <row r="523" ht="15.75" customHeight="1" x14ac:dyDescent="0.35"/>
    <row r="524" ht="15.75" customHeight="1" x14ac:dyDescent="0.35"/>
    <row r="525" ht="15.75" customHeight="1" x14ac:dyDescent="0.35"/>
    <row r="526" ht="15.75" customHeight="1" x14ac:dyDescent="0.35"/>
    <row r="527" ht="15.75" customHeight="1" x14ac:dyDescent="0.35"/>
    <row r="528" ht="15.75" customHeight="1" x14ac:dyDescent="0.35"/>
    <row r="529" ht="15.75" customHeight="1" x14ac:dyDescent="0.35"/>
    <row r="530" ht="15.75" customHeight="1" x14ac:dyDescent="0.35"/>
    <row r="531" ht="15.75" customHeight="1" x14ac:dyDescent="0.35"/>
    <row r="532" ht="15.75" customHeight="1" x14ac:dyDescent="0.35"/>
    <row r="533" ht="15.75" customHeight="1" x14ac:dyDescent="0.35"/>
    <row r="534" ht="15.75" customHeight="1" x14ac:dyDescent="0.35"/>
    <row r="535" ht="15.75" customHeight="1" x14ac:dyDescent="0.35"/>
    <row r="536" ht="15.75" customHeight="1" x14ac:dyDescent="0.35"/>
    <row r="537" ht="15.75" customHeight="1" x14ac:dyDescent="0.35"/>
    <row r="538" ht="15.75" customHeight="1" x14ac:dyDescent="0.35"/>
    <row r="539" ht="15.75" customHeight="1" x14ac:dyDescent="0.35"/>
    <row r="540" ht="15.75" customHeight="1" x14ac:dyDescent="0.35"/>
    <row r="541" ht="15.75" customHeight="1" x14ac:dyDescent="0.35"/>
    <row r="542" ht="15.75" customHeight="1" x14ac:dyDescent="0.35"/>
    <row r="543" ht="15.75" customHeight="1" x14ac:dyDescent="0.35"/>
    <row r="544" ht="15.75" customHeight="1" x14ac:dyDescent="0.35"/>
    <row r="545" ht="15.75" customHeight="1" x14ac:dyDescent="0.35"/>
    <row r="546" ht="15.75" customHeight="1" x14ac:dyDescent="0.35"/>
    <row r="547" ht="15.75" customHeight="1" x14ac:dyDescent="0.35"/>
    <row r="548" ht="15.75" customHeight="1" x14ac:dyDescent="0.35"/>
    <row r="549" ht="15.75" customHeight="1" x14ac:dyDescent="0.35"/>
    <row r="550" ht="15.75" customHeight="1" x14ac:dyDescent="0.35"/>
    <row r="551" ht="15.75" customHeight="1" x14ac:dyDescent="0.35"/>
    <row r="552" ht="15.75" customHeight="1" x14ac:dyDescent="0.35"/>
    <row r="553" ht="15.75" customHeight="1" x14ac:dyDescent="0.35"/>
    <row r="554" ht="15.75" customHeight="1" x14ac:dyDescent="0.35"/>
    <row r="555" ht="15.75" customHeight="1" x14ac:dyDescent="0.35"/>
    <row r="556" ht="15.75" customHeight="1" x14ac:dyDescent="0.35"/>
    <row r="557" ht="15.75" customHeight="1" x14ac:dyDescent="0.35"/>
    <row r="558" ht="15.75" customHeight="1" x14ac:dyDescent="0.35"/>
    <row r="559" ht="15.75" customHeight="1" x14ac:dyDescent="0.35"/>
    <row r="560" ht="15.75" customHeight="1" x14ac:dyDescent="0.35"/>
    <row r="561" ht="15.75" customHeight="1" x14ac:dyDescent="0.35"/>
    <row r="562" ht="15.75" customHeight="1" x14ac:dyDescent="0.35"/>
    <row r="563" ht="15.75" customHeight="1" x14ac:dyDescent="0.35"/>
    <row r="564" ht="15.75" customHeight="1" x14ac:dyDescent="0.35"/>
    <row r="565" ht="15.75" customHeight="1" x14ac:dyDescent="0.35"/>
    <row r="566" ht="15.75" customHeight="1" x14ac:dyDescent="0.35"/>
    <row r="567" ht="15.75" customHeight="1" x14ac:dyDescent="0.35"/>
    <row r="568" ht="15.75" customHeight="1" x14ac:dyDescent="0.35"/>
    <row r="569" ht="15.75" customHeight="1" x14ac:dyDescent="0.35"/>
    <row r="570" ht="15.75" customHeight="1" x14ac:dyDescent="0.35"/>
    <row r="571" ht="15.75" customHeight="1" x14ac:dyDescent="0.35"/>
    <row r="572" ht="15.75" customHeight="1" x14ac:dyDescent="0.35"/>
    <row r="573" ht="15.75" customHeight="1" x14ac:dyDescent="0.35"/>
    <row r="574" ht="15.75" customHeight="1" x14ac:dyDescent="0.35"/>
    <row r="575" ht="15.75" customHeight="1" x14ac:dyDescent="0.35"/>
    <row r="576" ht="15.75" customHeight="1" x14ac:dyDescent="0.35"/>
    <row r="577" ht="15.75" customHeight="1" x14ac:dyDescent="0.35"/>
    <row r="578" ht="15.75" customHeight="1" x14ac:dyDescent="0.35"/>
    <row r="579" ht="15.75" customHeight="1" x14ac:dyDescent="0.35"/>
    <row r="580" ht="15.75" customHeight="1" x14ac:dyDescent="0.35"/>
    <row r="581" ht="15.75" customHeight="1" x14ac:dyDescent="0.35"/>
    <row r="582" ht="15.75" customHeight="1" x14ac:dyDescent="0.35"/>
    <row r="583" ht="15.75" customHeight="1" x14ac:dyDescent="0.35"/>
    <row r="584" ht="15.75" customHeight="1" x14ac:dyDescent="0.35"/>
    <row r="585" ht="15.75" customHeight="1" x14ac:dyDescent="0.35"/>
    <row r="586" ht="15.75" customHeight="1" x14ac:dyDescent="0.35"/>
    <row r="587" ht="15.75" customHeight="1" x14ac:dyDescent="0.35"/>
    <row r="588" ht="15.75" customHeight="1" x14ac:dyDescent="0.35"/>
    <row r="589" ht="15.75" customHeight="1" x14ac:dyDescent="0.35"/>
    <row r="590" ht="15.75" customHeight="1" x14ac:dyDescent="0.35"/>
    <row r="591" ht="15.75" customHeight="1" x14ac:dyDescent="0.35"/>
    <row r="592" ht="15.75" customHeight="1" x14ac:dyDescent="0.35"/>
    <row r="593" ht="15.75" customHeight="1" x14ac:dyDescent="0.35"/>
    <row r="594" ht="15.75" customHeight="1" x14ac:dyDescent="0.35"/>
    <row r="595" ht="15.75" customHeight="1" x14ac:dyDescent="0.35"/>
    <row r="596" ht="15.75" customHeight="1" x14ac:dyDescent="0.35"/>
    <row r="597" ht="15.75" customHeight="1" x14ac:dyDescent="0.35"/>
    <row r="598" ht="15.75" customHeight="1" x14ac:dyDescent="0.35"/>
    <row r="599" ht="15.75" customHeight="1" x14ac:dyDescent="0.35"/>
    <row r="600" ht="15.75" customHeight="1" x14ac:dyDescent="0.35"/>
    <row r="601" ht="15.75" customHeight="1" x14ac:dyDescent="0.35"/>
    <row r="602" ht="15.75" customHeight="1" x14ac:dyDescent="0.35"/>
    <row r="603" ht="15.75" customHeight="1" x14ac:dyDescent="0.35"/>
    <row r="604" ht="15.75" customHeight="1" x14ac:dyDescent="0.35"/>
    <row r="605" ht="15.75" customHeight="1" x14ac:dyDescent="0.35"/>
    <row r="606" ht="15.75" customHeight="1" x14ac:dyDescent="0.35"/>
    <row r="607" ht="15.75" customHeight="1" x14ac:dyDescent="0.35"/>
    <row r="608" ht="15.75" customHeight="1" x14ac:dyDescent="0.35"/>
    <row r="609" ht="15.75" customHeight="1" x14ac:dyDescent="0.35"/>
    <row r="610" ht="15.75" customHeight="1" x14ac:dyDescent="0.35"/>
    <row r="611" ht="15.75" customHeight="1" x14ac:dyDescent="0.35"/>
    <row r="612" ht="15.75" customHeight="1" x14ac:dyDescent="0.35"/>
    <row r="613" ht="15.75" customHeight="1" x14ac:dyDescent="0.35"/>
    <row r="614" ht="15.75" customHeight="1" x14ac:dyDescent="0.35"/>
    <row r="615" ht="15.75" customHeight="1" x14ac:dyDescent="0.35"/>
    <row r="616" ht="15.75" customHeight="1" x14ac:dyDescent="0.35"/>
    <row r="617" ht="15.75" customHeight="1" x14ac:dyDescent="0.35"/>
    <row r="618" ht="15.75" customHeight="1" x14ac:dyDescent="0.35"/>
    <row r="619" ht="15.75" customHeight="1" x14ac:dyDescent="0.35"/>
    <row r="620" ht="15.75" customHeight="1" x14ac:dyDescent="0.35"/>
    <row r="621" ht="15.75" customHeight="1" x14ac:dyDescent="0.35"/>
    <row r="622" ht="15.75" customHeight="1" x14ac:dyDescent="0.35"/>
    <row r="623" ht="15.75" customHeight="1" x14ac:dyDescent="0.35"/>
    <row r="624" ht="15.75" customHeight="1" x14ac:dyDescent="0.35"/>
    <row r="625" ht="15.75" customHeight="1" x14ac:dyDescent="0.35"/>
    <row r="626" ht="15.75" customHeight="1" x14ac:dyDescent="0.35"/>
    <row r="627" ht="15.75" customHeight="1" x14ac:dyDescent="0.35"/>
    <row r="628" ht="15.75" customHeight="1" x14ac:dyDescent="0.35"/>
    <row r="629" ht="15.75" customHeight="1" x14ac:dyDescent="0.35"/>
    <row r="630" ht="15.75" customHeight="1" x14ac:dyDescent="0.35"/>
    <row r="631" ht="15.75" customHeight="1" x14ac:dyDescent="0.35"/>
    <row r="632" ht="15.75" customHeight="1" x14ac:dyDescent="0.35"/>
    <row r="633" ht="15.75" customHeight="1" x14ac:dyDescent="0.35"/>
    <row r="634" ht="15.75" customHeight="1" x14ac:dyDescent="0.35"/>
    <row r="635" ht="15.75" customHeight="1" x14ac:dyDescent="0.35"/>
    <row r="636" ht="15.75" customHeight="1" x14ac:dyDescent="0.35"/>
    <row r="637" ht="15.75" customHeight="1" x14ac:dyDescent="0.35"/>
    <row r="638" ht="15.75" customHeight="1" x14ac:dyDescent="0.35"/>
    <row r="639" ht="15.75" customHeight="1" x14ac:dyDescent="0.35"/>
    <row r="640" ht="15.75" customHeight="1" x14ac:dyDescent="0.35"/>
    <row r="641" ht="15.75" customHeight="1" x14ac:dyDescent="0.35"/>
    <row r="642" ht="15.75" customHeight="1" x14ac:dyDescent="0.35"/>
    <row r="643" ht="15.75" customHeight="1" x14ac:dyDescent="0.35"/>
    <row r="644" ht="15.75" customHeight="1" x14ac:dyDescent="0.35"/>
    <row r="645" ht="15.75" customHeight="1" x14ac:dyDescent="0.35"/>
    <row r="646" ht="15.75" customHeight="1" x14ac:dyDescent="0.35"/>
    <row r="647" ht="15.75" customHeight="1" x14ac:dyDescent="0.35"/>
    <row r="648" ht="15.75" customHeight="1" x14ac:dyDescent="0.35"/>
    <row r="649" ht="15.75" customHeight="1" x14ac:dyDescent="0.35"/>
    <row r="650" ht="15.75" customHeight="1" x14ac:dyDescent="0.35"/>
    <row r="651" ht="15.75" customHeight="1" x14ac:dyDescent="0.35"/>
    <row r="652" ht="15.75" customHeight="1" x14ac:dyDescent="0.35"/>
    <row r="653" ht="15.75" customHeight="1" x14ac:dyDescent="0.35"/>
    <row r="654" ht="15.75" customHeight="1" x14ac:dyDescent="0.35"/>
    <row r="655" ht="15.75" customHeight="1" x14ac:dyDescent="0.35"/>
    <row r="656" ht="15.75" customHeight="1" x14ac:dyDescent="0.35"/>
    <row r="657" ht="15.75" customHeight="1" x14ac:dyDescent="0.35"/>
    <row r="658" ht="15.75" customHeight="1" x14ac:dyDescent="0.35"/>
    <row r="659" ht="15.75" customHeight="1" x14ac:dyDescent="0.35"/>
    <row r="660" ht="15.75" customHeight="1" x14ac:dyDescent="0.35"/>
    <row r="661" ht="15.75" customHeight="1" x14ac:dyDescent="0.35"/>
    <row r="662" ht="15.75" customHeight="1" x14ac:dyDescent="0.35"/>
    <row r="663" ht="15.75" customHeight="1" x14ac:dyDescent="0.35"/>
    <row r="664" ht="15.75" customHeight="1" x14ac:dyDescent="0.35"/>
    <row r="665" ht="15.75" customHeight="1" x14ac:dyDescent="0.35"/>
    <row r="666" ht="15.75" customHeight="1" x14ac:dyDescent="0.35"/>
    <row r="667" ht="15.75" customHeight="1" x14ac:dyDescent="0.35"/>
    <row r="668" ht="15.75" customHeight="1" x14ac:dyDescent="0.35"/>
    <row r="669" ht="15.75" customHeight="1" x14ac:dyDescent="0.35"/>
    <row r="670" ht="15.75" customHeight="1" x14ac:dyDescent="0.35"/>
    <row r="671" ht="15.75" customHeight="1" x14ac:dyDescent="0.35"/>
    <row r="672" ht="15.75" customHeight="1" x14ac:dyDescent="0.35"/>
    <row r="673" ht="15.75" customHeight="1" x14ac:dyDescent="0.35"/>
    <row r="674" ht="15.75" customHeight="1" x14ac:dyDescent="0.35"/>
    <row r="675" ht="15.75" customHeight="1" x14ac:dyDescent="0.35"/>
    <row r="676" ht="15.75" customHeight="1" x14ac:dyDescent="0.35"/>
    <row r="677" ht="15.75" customHeight="1" x14ac:dyDescent="0.35"/>
    <row r="678" ht="15.75" customHeight="1" x14ac:dyDescent="0.35"/>
    <row r="679" ht="15.75" customHeight="1" x14ac:dyDescent="0.35"/>
    <row r="680" ht="15.75" customHeight="1" x14ac:dyDescent="0.35"/>
    <row r="681" ht="15.75" customHeight="1" x14ac:dyDescent="0.35"/>
    <row r="682" ht="15.75" customHeight="1" x14ac:dyDescent="0.35"/>
    <row r="683" ht="15.75" customHeight="1" x14ac:dyDescent="0.35"/>
    <row r="684" ht="15.75" customHeight="1" x14ac:dyDescent="0.35"/>
    <row r="685" ht="15.75" customHeight="1" x14ac:dyDescent="0.35"/>
    <row r="686" ht="15.75" customHeight="1" x14ac:dyDescent="0.35"/>
    <row r="687" ht="15.75" customHeight="1" x14ac:dyDescent="0.35"/>
    <row r="688" ht="15.75" customHeight="1" x14ac:dyDescent="0.35"/>
    <row r="689" ht="15.75" customHeight="1" x14ac:dyDescent="0.35"/>
    <row r="690" ht="15.75" customHeight="1" x14ac:dyDescent="0.35"/>
    <row r="691" ht="15.75" customHeight="1" x14ac:dyDescent="0.35"/>
    <row r="692" ht="15.75" customHeight="1" x14ac:dyDescent="0.35"/>
    <row r="693" ht="15.75" customHeight="1" x14ac:dyDescent="0.35"/>
    <row r="694" ht="15.75" customHeight="1" x14ac:dyDescent="0.35"/>
    <row r="695" ht="15.75" customHeight="1" x14ac:dyDescent="0.35"/>
    <row r="696" ht="15.75" customHeight="1" x14ac:dyDescent="0.35"/>
    <row r="697" ht="15.75" customHeight="1" x14ac:dyDescent="0.35"/>
    <row r="698" ht="15.75" customHeight="1" x14ac:dyDescent="0.35"/>
    <row r="699" ht="15.75" customHeight="1" x14ac:dyDescent="0.35"/>
    <row r="700" ht="15.75" customHeight="1" x14ac:dyDescent="0.35"/>
    <row r="701" ht="15.75" customHeight="1" x14ac:dyDescent="0.35"/>
    <row r="702" ht="15.75" customHeight="1" x14ac:dyDescent="0.35"/>
    <row r="703" ht="15.75" customHeight="1" x14ac:dyDescent="0.35"/>
    <row r="704" ht="15.75" customHeight="1" x14ac:dyDescent="0.35"/>
    <row r="705" ht="15.75" customHeight="1" x14ac:dyDescent="0.35"/>
    <row r="706" ht="15.75" customHeight="1" x14ac:dyDescent="0.35"/>
    <row r="707" ht="15.75" customHeight="1" x14ac:dyDescent="0.35"/>
    <row r="708" ht="15.75" customHeight="1" x14ac:dyDescent="0.35"/>
    <row r="709" ht="15.75" customHeight="1" x14ac:dyDescent="0.35"/>
    <row r="710" ht="15.75" customHeight="1" x14ac:dyDescent="0.35"/>
    <row r="711" ht="15.75" customHeight="1" x14ac:dyDescent="0.35"/>
    <row r="712" ht="15.75" customHeight="1" x14ac:dyDescent="0.35"/>
    <row r="713" ht="15.75" customHeight="1" x14ac:dyDescent="0.35"/>
    <row r="714" ht="15.75" customHeight="1" x14ac:dyDescent="0.35"/>
    <row r="715" ht="15.75" customHeight="1" x14ac:dyDescent="0.35"/>
    <row r="716" ht="15.75" customHeight="1" x14ac:dyDescent="0.35"/>
    <row r="717" ht="15.75" customHeight="1" x14ac:dyDescent="0.35"/>
    <row r="718" ht="15.75" customHeight="1" x14ac:dyDescent="0.35"/>
    <row r="719" ht="15.75" customHeight="1" x14ac:dyDescent="0.35"/>
    <row r="720" ht="15.75" customHeight="1" x14ac:dyDescent="0.35"/>
    <row r="721" ht="15.75" customHeight="1" x14ac:dyDescent="0.35"/>
    <row r="722" ht="15.75" customHeight="1" x14ac:dyDescent="0.35"/>
    <row r="723" ht="15.75" customHeight="1" x14ac:dyDescent="0.35"/>
    <row r="724" ht="15.75" customHeight="1" x14ac:dyDescent="0.35"/>
    <row r="725" ht="15.75" customHeight="1" x14ac:dyDescent="0.35"/>
    <row r="726" ht="15.75" customHeight="1" x14ac:dyDescent="0.35"/>
    <row r="727" ht="15.75" customHeight="1" x14ac:dyDescent="0.35"/>
    <row r="728" ht="15.75" customHeight="1" x14ac:dyDescent="0.35"/>
    <row r="729" ht="15.75" customHeight="1" x14ac:dyDescent="0.35"/>
    <row r="730" ht="15.75" customHeight="1" x14ac:dyDescent="0.35"/>
    <row r="731" ht="15.75" customHeight="1" x14ac:dyDescent="0.35"/>
    <row r="732" ht="15.75" customHeight="1" x14ac:dyDescent="0.35"/>
    <row r="733" ht="15.75" customHeight="1" x14ac:dyDescent="0.35"/>
    <row r="734" ht="15.75" customHeight="1" x14ac:dyDescent="0.35"/>
    <row r="735" ht="15.75" customHeight="1" x14ac:dyDescent="0.35"/>
    <row r="736" ht="15.75" customHeight="1" x14ac:dyDescent="0.35"/>
    <row r="737" ht="15.75" customHeight="1" x14ac:dyDescent="0.35"/>
    <row r="738" ht="15.75" customHeight="1" x14ac:dyDescent="0.35"/>
    <row r="739" ht="15.75" customHeight="1" x14ac:dyDescent="0.35"/>
    <row r="740" ht="15.75" customHeight="1" x14ac:dyDescent="0.35"/>
    <row r="741" ht="15.75" customHeight="1" x14ac:dyDescent="0.35"/>
    <row r="742" ht="15.75" customHeight="1" x14ac:dyDescent="0.35"/>
    <row r="743" ht="15.75" customHeight="1" x14ac:dyDescent="0.35"/>
    <row r="744" ht="15.75" customHeight="1" x14ac:dyDescent="0.35"/>
    <row r="745" ht="15.75" customHeight="1" x14ac:dyDescent="0.35"/>
    <row r="746" ht="15.75" customHeight="1" x14ac:dyDescent="0.35"/>
    <row r="747" ht="15.75" customHeight="1" x14ac:dyDescent="0.35"/>
    <row r="748" ht="15.75" customHeight="1" x14ac:dyDescent="0.35"/>
    <row r="749" ht="15.75" customHeight="1" x14ac:dyDescent="0.35"/>
    <row r="750" ht="15.75" customHeight="1" x14ac:dyDescent="0.35"/>
    <row r="751" ht="15.75" customHeight="1" x14ac:dyDescent="0.35"/>
    <row r="752" ht="15.75" customHeight="1" x14ac:dyDescent="0.35"/>
    <row r="753" ht="15.75" customHeight="1" x14ac:dyDescent="0.35"/>
    <row r="754" ht="15.75" customHeight="1" x14ac:dyDescent="0.35"/>
    <row r="755" ht="15.75" customHeight="1" x14ac:dyDescent="0.35"/>
    <row r="756" ht="15.75" customHeight="1" x14ac:dyDescent="0.35"/>
    <row r="757" ht="15.75" customHeight="1" x14ac:dyDescent="0.35"/>
    <row r="758" ht="15.75" customHeight="1" x14ac:dyDescent="0.35"/>
    <row r="759" ht="15.75" customHeight="1" x14ac:dyDescent="0.35"/>
    <row r="760" ht="15.75" customHeight="1" x14ac:dyDescent="0.35"/>
    <row r="761" ht="15.75" customHeight="1" x14ac:dyDescent="0.35"/>
    <row r="762" ht="15.75" customHeight="1" x14ac:dyDescent="0.35"/>
    <row r="763" ht="15.75" customHeight="1" x14ac:dyDescent="0.35"/>
    <row r="764" ht="15.75" customHeight="1" x14ac:dyDescent="0.35"/>
    <row r="765" ht="15.75" customHeight="1" x14ac:dyDescent="0.35"/>
    <row r="766" ht="15.75" customHeight="1" x14ac:dyDescent="0.35"/>
    <row r="767" ht="15.75" customHeight="1" x14ac:dyDescent="0.35"/>
    <row r="768" ht="15.75" customHeight="1" x14ac:dyDescent="0.35"/>
    <row r="769" ht="15.75" customHeight="1" x14ac:dyDescent="0.35"/>
    <row r="770" ht="15.75" customHeight="1" x14ac:dyDescent="0.35"/>
    <row r="771" ht="15.75" customHeight="1" x14ac:dyDescent="0.35"/>
    <row r="772" ht="15.75" customHeight="1" x14ac:dyDescent="0.35"/>
    <row r="773" ht="15.75" customHeight="1" x14ac:dyDescent="0.35"/>
    <row r="774" ht="15.75" customHeight="1" x14ac:dyDescent="0.35"/>
    <row r="775" ht="15.75" customHeight="1" x14ac:dyDescent="0.35"/>
    <row r="776" ht="15.75" customHeight="1" x14ac:dyDescent="0.35"/>
    <row r="777" ht="15.75" customHeight="1" x14ac:dyDescent="0.35"/>
    <row r="778" ht="15.75" customHeight="1" x14ac:dyDescent="0.35"/>
    <row r="779" ht="15.75" customHeight="1" x14ac:dyDescent="0.35"/>
    <row r="780" ht="15.75" customHeight="1" x14ac:dyDescent="0.35"/>
    <row r="781" ht="15.75" customHeight="1" x14ac:dyDescent="0.35"/>
    <row r="782" ht="15.75" customHeight="1" x14ac:dyDescent="0.35"/>
    <row r="783" ht="15.75" customHeight="1" x14ac:dyDescent="0.35"/>
    <row r="784" ht="15.75" customHeight="1" x14ac:dyDescent="0.35"/>
    <row r="785" ht="15.75" customHeight="1" x14ac:dyDescent="0.35"/>
    <row r="786" ht="15.75" customHeight="1" x14ac:dyDescent="0.35"/>
    <row r="787" ht="15.75" customHeight="1" x14ac:dyDescent="0.35"/>
    <row r="788" ht="15.75" customHeight="1" x14ac:dyDescent="0.35"/>
    <row r="789" ht="15.75" customHeight="1" x14ac:dyDescent="0.35"/>
    <row r="790" ht="15.75" customHeight="1" x14ac:dyDescent="0.35"/>
    <row r="791" ht="15.75" customHeight="1" x14ac:dyDescent="0.35"/>
    <row r="792" ht="15.75" customHeight="1" x14ac:dyDescent="0.35"/>
    <row r="793" ht="15.75" customHeight="1" x14ac:dyDescent="0.35"/>
    <row r="794" ht="15.75" customHeight="1" x14ac:dyDescent="0.35"/>
    <row r="795" ht="15.75" customHeight="1" x14ac:dyDescent="0.35"/>
    <row r="796" ht="15.75" customHeight="1" x14ac:dyDescent="0.35"/>
    <row r="797" ht="15.75" customHeight="1" x14ac:dyDescent="0.35"/>
    <row r="798" ht="15.75" customHeight="1" x14ac:dyDescent="0.35"/>
    <row r="799" ht="15.75" customHeight="1" x14ac:dyDescent="0.35"/>
    <row r="800" ht="15.75" customHeight="1" x14ac:dyDescent="0.35"/>
    <row r="801" ht="15.75" customHeight="1" x14ac:dyDescent="0.35"/>
    <row r="802" ht="15.75" customHeight="1" x14ac:dyDescent="0.35"/>
    <row r="803" ht="15.75" customHeight="1" x14ac:dyDescent="0.35"/>
    <row r="804" ht="15.75" customHeight="1" x14ac:dyDescent="0.35"/>
    <row r="805" ht="15.75" customHeight="1" x14ac:dyDescent="0.35"/>
    <row r="806" ht="15.75" customHeight="1" x14ac:dyDescent="0.35"/>
    <row r="807" ht="15.75" customHeight="1" x14ac:dyDescent="0.35"/>
    <row r="808" ht="15.75" customHeight="1" x14ac:dyDescent="0.35"/>
    <row r="809" ht="15.75" customHeight="1" x14ac:dyDescent="0.35"/>
    <row r="810" ht="15.75" customHeight="1" x14ac:dyDescent="0.35"/>
    <row r="811" ht="15.75" customHeight="1" x14ac:dyDescent="0.35"/>
    <row r="812" ht="15.75" customHeight="1" x14ac:dyDescent="0.35"/>
    <row r="813" ht="15.75" customHeight="1" x14ac:dyDescent="0.35"/>
    <row r="814" ht="15.75" customHeight="1" x14ac:dyDescent="0.35"/>
    <row r="815" ht="15.75" customHeight="1" x14ac:dyDescent="0.35"/>
    <row r="816" ht="15.75" customHeight="1" x14ac:dyDescent="0.35"/>
    <row r="817" ht="15.75" customHeight="1" x14ac:dyDescent="0.35"/>
    <row r="818" ht="15.75" customHeight="1" x14ac:dyDescent="0.35"/>
    <row r="819" ht="15.75" customHeight="1" x14ac:dyDescent="0.35"/>
    <row r="820" ht="15.75" customHeight="1" x14ac:dyDescent="0.35"/>
    <row r="821" ht="15.75" customHeight="1" x14ac:dyDescent="0.35"/>
    <row r="822" ht="15.75" customHeight="1" x14ac:dyDescent="0.35"/>
    <row r="823" ht="15.75" customHeight="1" x14ac:dyDescent="0.35"/>
    <row r="824" ht="15.75" customHeight="1" x14ac:dyDescent="0.35"/>
    <row r="825" ht="15.75" customHeight="1" x14ac:dyDescent="0.35"/>
    <row r="826" ht="15.75" customHeight="1" x14ac:dyDescent="0.35"/>
    <row r="827" ht="15.75" customHeight="1" x14ac:dyDescent="0.35"/>
    <row r="828" ht="15.75" customHeight="1" x14ac:dyDescent="0.35"/>
    <row r="829" ht="15.75" customHeight="1" x14ac:dyDescent="0.35"/>
    <row r="830" ht="15.75" customHeight="1" x14ac:dyDescent="0.35"/>
    <row r="831" ht="15.75" customHeight="1" x14ac:dyDescent="0.35"/>
    <row r="832" ht="15.75" customHeight="1" x14ac:dyDescent="0.35"/>
    <row r="833" ht="15.75" customHeight="1" x14ac:dyDescent="0.35"/>
    <row r="834" ht="15.75" customHeight="1" x14ac:dyDescent="0.35"/>
    <row r="835" ht="15.75" customHeight="1" x14ac:dyDescent="0.35"/>
    <row r="836" ht="15.75" customHeight="1" x14ac:dyDescent="0.35"/>
    <row r="837" ht="15.75" customHeight="1" x14ac:dyDescent="0.35"/>
    <row r="838" ht="15.75" customHeight="1" x14ac:dyDescent="0.35"/>
    <row r="839" ht="15.75" customHeight="1" x14ac:dyDescent="0.35"/>
    <row r="840" ht="15.75" customHeight="1" x14ac:dyDescent="0.35"/>
    <row r="841" ht="15.75" customHeight="1" x14ac:dyDescent="0.35"/>
    <row r="842" ht="15.75" customHeight="1" x14ac:dyDescent="0.35"/>
    <row r="843" ht="15.75" customHeight="1" x14ac:dyDescent="0.35"/>
    <row r="844" ht="15.75" customHeight="1" x14ac:dyDescent="0.35"/>
    <row r="845" ht="15.75" customHeight="1" x14ac:dyDescent="0.35"/>
    <row r="846" ht="15.75" customHeight="1" x14ac:dyDescent="0.35"/>
    <row r="847" ht="15.75" customHeight="1" x14ac:dyDescent="0.35"/>
    <row r="848" ht="15.75" customHeight="1" x14ac:dyDescent="0.35"/>
    <row r="849" ht="15.75" customHeight="1" x14ac:dyDescent="0.35"/>
    <row r="850" ht="15.75" customHeight="1" x14ac:dyDescent="0.35"/>
    <row r="851" ht="15.75" customHeight="1" x14ac:dyDescent="0.35"/>
    <row r="852" ht="15.75" customHeight="1" x14ac:dyDescent="0.35"/>
    <row r="853" ht="15.75" customHeight="1" x14ac:dyDescent="0.35"/>
    <row r="854" ht="15.75" customHeight="1" x14ac:dyDescent="0.35"/>
    <row r="855" ht="15.75" customHeight="1" x14ac:dyDescent="0.35"/>
    <row r="856" ht="15.75" customHeight="1" x14ac:dyDescent="0.35"/>
    <row r="857" ht="15.75" customHeight="1" x14ac:dyDescent="0.35"/>
    <row r="858" ht="15.75" customHeight="1" x14ac:dyDescent="0.35"/>
    <row r="859" ht="15.75" customHeight="1" x14ac:dyDescent="0.35"/>
    <row r="860" ht="15.75" customHeight="1" x14ac:dyDescent="0.35"/>
    <row r="861" ht="15.75" customHeight="1" x14ac:dyDescent="0.35"/>
    <row r="862" ht="15.75" customHeight="1" x14ac:dyDescent="0.35"/>
    <row r="863" ht="15.75" customHeight="1" x14ac:dyDescent="0.35"/>
    <row r="864" ht="15.75" customHeight="1" x14ac:dyDescent="0.35"/>
    <row r="865" ht="15.75" customHeight="1" x14ac:dyDescent="0.35"/>
    <row r="866" ht="15.75" customHeight="1" x14ac:dyDescent="0.35"/>
    <row r="867" ht="15.75" customHeight="1" x14ac:dyDescent="0.35"/>
    <row r="868" ht="15.75" customHeight="1" x14ac:dyDescent="0.35"/>
    <row r="869" ht="15.75" customHeight="1" x14ac:dyDescent="0.35"/>
    <row r="870" ht="15.75" customHeight="1" x14ac:dyDescent="0.35"/>
    <row r="871" ht="15.75" customHeight="1" x14ac:dyDescent="0.35"/>
    <row r="872" ht="15.75" customHeight="1" x14ac:dyDescent="0.35"/>
    <row r="873" ht="15.75" customHeight="1" x14ac:dyDescent="0.35"/>
    <row r="874" ht="15.75" customHeight="1" x14ac:dyDescent="0.35"/>
    <row r="875" ht="15.75" customHeight="1" x14ac:dyDescent="0.35"/>
    <row r="876" ht="15.75" customHeight="1" x14ac:dyDescent="0.35"/>
    <row r="877" ht="15.75" customHeight="1" x14ac:dyDescent="0.35"/>
    <row r="878" ht="15.75" customHeight="1" x14ac:dyDescent="0.35"/>
    <row r="879" ht="15.75" customHeight="1" x14ac:dyDescent="0.35"/>
    <row r="880" ht="15.75" customHeight="1" x14ac:dyDescent="0.35"/>
    <row r="881" ht="15.75" customHeight="1" x14ac:dyDescent="0.35"/>
    <row r="882" ht="15.75" customHeight="1" x14ac:dyDescent="0.35"/>
    <row r="883" ht="15.75" customHeight="1" x14ac:dyDescent="0.35"/>
    <row r="884" ht="15.75" customHeight="1" x14ac:dyDescent="0.35"/>
    <row r="885" ht="15.75" customHeight="1" x14ac:dyDescent="0.35"/>
    <row r="886" ht="15.75" customHeight="1" x14ac:dyDescent="0.35"/>
    <row r="887" ht="15.75" customHeight="1" x14ac:dyDescent="0.35"/>
    <row r="888" ht="15.75" customHeight="1" x14ac:dyDescent="0.35"/>
    <row r="889" ht="15.75" customHeight="1" x14ac:dyDescent="0.35"/>
    <row r="890" ht="15.75" customHeight="1" x14ac:dyDescent="0.35"/>
    <row r="891" ht="15.75" customHeight="1" x14ac:dyDescent="0.35"/>
    <row r="892" ht="15.75" customHeight="1" x14ac:dyDescent="0.35"/>
    <row r="893" ht="15.75" customHeight="1" x14ac:dyDescent="0.35"/>
    <row r="894" ht="15.75" customHeight="1" x14ac:dyDescent="0.35"/>
    <row r="895" ht="15.75" customHeight="1" x14ac:dyDescent="0.35"/>
    <row r="896" ht="15.75" customHeight="1" x14ac:dyDescent="0.35"/>
    <row r="897" ht="15.75" customHeight="1" x14ac:dyDescent="0.35"/>
    <row r="898" ht="15.75" customHeight="1" x14ac:dyDescent="0.35"/>
    <row r="899" ht="15.75" customHeight="1" x14ac:dyDescent="0.35"/>
    <row r="900" ht="15.75" customHeight="1" x14ac:dyDescent="0.35"/>
    <row r="901" ht="15.75" customHeight="1" x14ac:dyDescent="0.35"/>
    <row r="902" ht="15.75" customHeight="1" x14ac:dyDescent="0.35"/>
    <row r="903" ht="15.75" customHeight="1" x14ac:dyDescent="0.35"/>
    <row r="904" ht="15.75" customHeight="1" x14ac:dyDescent="0.35"/>
    <row r="905" ht="15.75" customHeight="1" x14ac:dyDescent="0.35"/>
    <row r="906" ht="15.75" customHeight="1" x14ac:dyDescent="0.35"/>
    <row r="907" ht="15.75" customHeight="1" x14ac:dyDescent="0.35"/>
    <row r="908" ht="15.75" customHeight="1" x14ac:dyDescent="0.35"/>
    <row r="909" ht="15.75" customHeight="1" x14ac:dyDescent="0.35"/>
    <row r="910" ht="15.75" customHeight="1" x14ac:dyDescent="0.35"/>
    <row r="911" ht="15.75" customHeight="1" x14ac:dyDescent="0.35"/>
    <row r="912" ht="15.75" customHeight="1" x14ac:dyDescent="0.35"/>
    <row r="913" ht="15.75" customHeight="1" x14ac:dyDescent="0.35"/>
    <row r="914" ht="15.75" customHeight="1" x14ac:dyDescent="0.35"/>
    <row r="915" ht="15.75" customHeight="1" x14ac:dyDescent="0.35"/>
    <row r="916" ht="15.75" customHeight="1" x14ac:dyDescent="0.35"/>
    <row r="917" ht="15.75" customHeight="1" x14ac:dyDescent="0.35"/>
    <row r="918" ht="15.75" customHeight="1" x14ac:dyDescent="0.35"/>
    <row r="919" ht="15.75" customHeight="1" x14ac:dyDescent="0.35"/>
    <row r="920" ht="15.75" customHeight="1" x14ac:dyDescent="0.35"/>
    <row r="921" ht="15.75" customHeight="1" x14ac:dyDescent="0.35"/>
    <row r="922" ht="15.75" customHeight="1" x14ac:dyDescent="0.35"/>
    <row r="923" ht="15.75" customHeight="1" x14ac:dyDescent="0.35"/>
    <row r="924" ht="15.75" customHeight="1" x14ac:dyDescent="0.35"/>
    <row r="925" ht="15.75" customHeight="1" x14ac:dyDescent="0.35"/>
    <row r="926" ht="15.75" customHeight="1" x14ac:dyDescent="0.35"/>
    <row r="927" ht="15.75" customHeight="1" x14ac:dyDescent="0.35"/>
    <row r="928" ht="15.75" customHeight="1" x14ac:dyDescent="0.35"/>
    <row r="929" ht="15.75" customHeight="1" x14ac:dyDescent="0.35"/>
    <row r="930" ht="15.75" customHeight="1" x14ac:dyDescent="0.35"/>
    <row r="931" ht="15.75" customHeight="1" x14ac:dyDescent="0.35"/>
    <row r="932" ht="15.75" customHeight="1" x14ac:dyDescent="0.35"/>
    <row r="933" ht="15.75" customHeight="1" x14ac:dyDescent="0.35"/>
    <row r="934" ht="15.75" customHeight="1" x14ac:dyDescent="0.35"/>
    <row r="935" ht="15.75" customHeight="1" x14ac:dyDescent="0.35"/>
    <row r="936" ht="15.75" customHeight="1" x14ac:dyDescent="0.35"/>
    <row r="937" ht="15.75" customHeight="1" x14ac:dyDescent="0.35"/>
    <row r="938" ht="15.75" customHeight="1" x14ac:dyDescent="0.35"/>
    <row r="939" ht="15.75" customHeight="1" x14ac:dyDescent="0.35"/>
    <row r="940" ht="15.75" customHeight="1" x14ac:dyDescent="0.35"/>
    <row r="941" ht="15.75" customHeight="1" x14ac:dyDescent="0.35"/>
    <row r="942" ht="15.75" customHeight="1" x14ac:dyDescent="0.35"/>
    <row r="943" ht="15.75" customHeight="1" x14ac:dyDescent="0.35"/>
    <row r="944" ht="15.75" customHeight="1" x14ac:dyDescent="0.35"/>
    <row r="945" ht="15.75" customHeight="1" x14ac:dyDescent="0.35"/>
    <row r="946" ht="15.75" customHeight="1" x14ac:dyDescent="0.35"/>
    <row r="947" ht="15.75" customHeight="1" x14ac:dyDescent="0.35"/>
    <row r="948" ht="15.75" customHeight="1" x14ac:dyDescent="0.35"/>
    <row r="949" ht="15.75" customHeight="1" x14ac:dyDescent="0.35"/>
    <row r="950" ht="15.75" customHeight="1" x14ac:dyDescent="0.35"/>
    <row r="951" ht="15.75" customHeight="1" x14ac:dyDescent="0.35"/>
    <row r="952" ht="15.75" customHeight="1" x14ac:dyDescent="0.35"/>
    <row r="953" ht="15.75" customHeight="1" x14ac:dyDescent="0.35"/>
    <row r="954" ht="15.75" customHeight="1" x14ac:dyDescent="0.35"/>
    <row r="955" ht="15.75" customHeight="1" x14ac:dyDescent="0.35"/>
    <row r="956" ht="15.75" customHeight="1" x14ac:dyDescent="0.35"/>
    <row r="957" ht="15.75" customHeight="1" x14ac:dyDescent="0.35"/>
    <row r="958" ht="15.75" customHeight="1" x14ac:dyDescent="0.35"/>
    <row r="959" ht="15.75" customHeight="1" x14ac:dyDescent="0.35"/>
    <row r="960" ht="15.75" customHeight="1" x14ac:dyDescent="0.35"/>
    <row r="961" ht="15.75" customHeight="1" x14ac:dyDescent="0.35"/>
    <row r="962" ht="15.75" customHeight="1" x14ac:dyDescent="0.35"/>
    <row r="963" ht="15.75" customHeight="1" x14ac:dyDescent="0.35"/>
    <row r="964" ht="15.75" customHeight="1" x14ac:dyDescent="0.35"/>
    <row r="965" ht="15.75" customHeight="1" x14ac:dyDescent="0.35"/>
    <row r="966" ht="15.75" customHeight="1" x14ac:dyDescent="0.35"/>
    <row r="967" ht="15.75" customHeight="1" x14ac:dyDescent="0.35"/>
    <row r="968" ht="15.75" customHeight="1" x14ac:dyDescent="0.35"/>
    <row r="969" ht="15.75" customHeight="1" x14ac:dyDescent="0.35"/>
    <row r="970" ht="15.75" customHeight="1" x14ac:dyDescent="0.35"/>
    <row r="971" ht="15.75" customHeight="1" x14ac:dyDescent="0.35"/>
    <row r="972" ht="15.75" customHeight="1" x14ac:dyDescent="0.35"/>
    <row r="973" ht="15.75" customHeight="1" x14ac:dyDescent="0.35"/>
    <row r="974" ht="15.75" customHeight="1" x14ac:dyDescent="0.35"/>
    <row r="975" ht="15.75" customHeight="1" x14ac:dyDescent="0.35"/>
    <row r="976" ht="15.75" customHeight="1" x14ac:dyDescent="0.35"/>
    <row r="977" ht="15.75" customHeight="1" x14ac:dyDescent="0.35"/>
    <row r="978" ht="15.75" customHeight="1" x14ac:dyDescent="0.35"/>
    <row r="979" ht="15.75" customHeight="1" x14ac:dyDescent="0.35"/>
    <row r="980" ht="15.75" customHeight="1" x14ac:dyDescent="0.35"/>
    <row r="981" ht="15.75" customHeight="1" x14ac:dyDescent="0.35"/>
    <row r="982" ht="15.75" customHeight="1" x14ac:dyDescent="0.35"/>
    <row r="983" ht="15.75" customHeight="1" x14ac:dyDescent="0.35"/>
    <row r="984" ht="15.75" customHeight="1" x14ac:dyDescent="0.35"/>
    <row r="985" ht="15.75" customHeight="1" x14ac:dyDescent="0.35"/>
    <row r="986" ht="15.75" customHeight="1" x14ac:dyDescent="0.35"/>
    <row r="987" ht="15.75" customHeight="1" x14ac:dyDescent="0.35"/>
    <row r="988" ht="15.75" customHeight="1" x14ac:dyDescent="0.35"/>
    <row r="989" ht="15.75" customHeight="1" x14ac:dyDescent="0.35"/>
    <row r="990" ht="15.75" customHeight="1" x14ac:dyDescent="0.35"/>
    <row r="991" ht="15.75" customHeight="1" x14ac:dyDescent="0.35"/>
    <row r="992" ht="15.75" customHeight="1" x14ac:dyDescent="0.35"/>
    <row r="993" ht="15.75" customHeight="1" x14ac:dyDescent="0.35"/>
    <row r="994" ht="15.75" customHeight="1" x14ac:dyDescent="0.35"/>
    <row r="995" ht="15.75" customHeight="1" x14ac:dyDescent="0.35"/>
    <row r="996" ht="15.75" customHeight="1" x14ac:dyDescent="0.35"/>
    <row r="997" ht="15.75" customHeight="1" x14ac:dyDescent="0.35"/>
    <row r="998" ht="15.75" customHeight="1" x14ac:dyDescent="0.35"/>
    <row r="999" ht="15.75" customHeight="1" x14ac:dyDescent="0.35"/>
    <row r="1000" ht="15.75" customHeight="1" x14ac:dyDescent="0.35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FC3F21ABC81C841A3696F80BD70E098" ma:contentTypeVersion="17" ma:contentTypeDescription="Ustvari nov dokument." ma:contentTypeScope="" ma:versionID="c6f9e2edf8c650af5439df79ae124cea">
  <xsd:schema xmlns:xsd="http://www.w3.org/2001/XMLSchema" xmlns:xs="http://www.w3.org/2001/XMLSchema" xmlns:p="http://schemas.microsoft.com/office/2006/metadata/properties" xmlns:ns2="134b4ca0-f170-4e30-98a2-2c513b89ed1f" xmlns:ns3="8f95087f-38bf-43ad-bf6e-4d76814045a6" targetNamespace="http://schemas.microsoft.com/office/2006/metadata/properties" ma:root="true" ma:fieldsID="9b4f34e9a29397d291d2512307cc46e3" ns2:_="" ns3:_="">
    <xsd:import namespace="134b4ca0-f170-4e30-98a2-2c513b89ed1f"/>
    <xsd:import namespace="8f95087f-38bf-43ad-bf6e-4d76814045a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4b4ca0-f170-4e30-98a2-2c513b89ed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Oznake slike" ma:readOnly="false" ma:fieldId="{5cf76f15-5ced-4ddc-b409-7134ff3c332f}" ma:taxonomyMulti="true" ma:sspId="d90bdafd-232a-4180-8d9b-794c8529d7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5087f-38bf-43ad-bf6e-4d76814045a6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V skupni rabi z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V skupni rabi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1d9b627e-f2de-4abc-9ada-b3f57ac66a3c}" ma:internalName="TaxCatchAll" ma:showField="CatchAllData" ma:web="8f95087f-38bf-43ad-bf6e-4d76814045a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34b4ca0-f170-4e30-98a2-2c513b89ed1f">
      <Terms xmlns="http://schemas.microsoft.com/office/infopath/2007/PartnerControls"/>
    </lcf76f155ced4ddcb4097134ff3c332f>
    <TaxCatchAll xmlns="8f95087f-38bf-43ad-bf6e-4d76814045a6" xsi:nil="true"/>
  </documentManagement>
</p:properties>
</file>

<file path=customXml/itemProps1.xml><?xml version="1.0" encoding="utf-8"?>
<ds:datastoreItem xmlns:ds="http://schemas.openxmlformats.org/officeDocument/2006/customXml" ds:itemID="{EE825308-E24A-4155-9142-FDFB76AA5A78}"/>
</file>

<file path=customXml/itemProps2.xml><?xml version="1.0" encoding="utf-8"?>
<ds:datastoreItem xmlns:ds="http://schemas.openxmlformats.org/officeDocument/2006/customXml" ds:itemID="{41A9B65D-89E6-4A1D-BE2F-2E9C52B20218}"/>
</file>

<file path=customXml/itemProps3.xml><?xml version="1.0" encoding="utf-8"?>
<ds:datastoreItem xmlns:ds="http://schemas.openxmlformats.org/officeDocument/2006/customXml" ds:itemID="{7ED2D55F-E5F0-47E7-8445-21A8BFED2D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SKUPAJ vsi partnerji</vt:lpstr>
      <vt:lpstr>Vodilni partner</vt:lpstr>
      <vt:lpstr>Partner 1</vt:lpstr>
      <vt:lpstr>Partner 2</vt:lpstr>
      <vt:lpstr>Partner 3</vt:lpstr>
      <vt:lpstr>Podatki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Jasmina Pungartnik</cp:lastModifiedBy>
  <dcterms:modified xsi:type="dcterms:W3CDTF">2026-07-30T12:40:29Z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0x0101006FC3F21ABC81C841A3696F80BD70E098</vt:lpwstr>
  </property>
</Properties>
</file>